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-75" yWindow="-75" windowWidth="15600" windowHeight="11760" firstSheet="2" activeTab="5"/>
  </bookViews>
  <sheets>
    <sheet name="Инф служба " sheetId="4" r:id="rId1"/>
    <sheet name="Стац помощь" sheetId="5" r:id="rId2"/>
    <sheet name="Амбулат помощь" sheetId="7" r:id="rId3"/>
    <sheet name="СПИД-центры" sheetId="10" r:id="rId4"/>
    <sheet name="КДЦ" sheetId="11" r:id="rId5"/>
    <sheet name="Вирусные геп" sheetId="13" r:id="rId6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3" l="1"/>
  <c r="C3" i="7"/>
  <c r="C29" i="5"/>
  <c r="C13" i="5"/>
  <c r="C10" i="5"/>
  <c r="C3" i="5"/>
  <c r="C5" i="4"/>
  <c r="C10" i="7" s="1"/>
  <c r="D40" i="5"/>
  <c r="D39" i="5"/>
  <c r="C40" i="5"/>
  <c r="C39" i="5"/>
  <c r="D10" i="5"/>
  <c r="D32" i="5"/>
  <c r="C32" i="5"/>
  <c r="D3" i="5"/>
  <c r="D59" i="5" s="1"/>
  <c r="C59" i="5"/>
  <c r="C31" i="4"/>
  <c r="D5" i="4"/>
  <c r="D10" i="7" s="1"/>
  <c r="D24" i="4"/>
  <c r="C24" i="4"/>
  <c r="D3" i="11"/>
  <c r="C3" i="11"/>
  <c r="D20" i="10"/>
  <c r="C20" i="10"/>
  <c r="D64" i="4"/>
  <c r="C64" i="4"/>
  <c r="D59" i="4"/>
  <c r="C59" i="4"/>
  <c r="D55" i="4"/>
  <c r="C55" i="4"/>
  <c r="D49" i="4"/>
  <c r="C49" i="4"/>
  <c r="D42" i="4"/>
  <c r="C42" i="4"/>
  <c r="D31" i="4"/>
  <c r="C38" i="13"/>
  <c r="B38" i="13"/>
  <c r="C31" i="13"/>
  <c r="B31" i="13"/>
  <c r="C26" i="13"/>
  <c r="B26" i="13"/>
  <c r="C17" i="13"/>
  <c r="B17" i="13"/>
  <c r="C4" i="13"/>
  <c r="D3" i="7"/>
  <c r="C60" i="5"/>
  <c r="D60" i="5"/>
  <c r="C38" i="5"/>
  <c r="D43" i="5"/>
  <c r="C43" i="5"/>
  <c r="D46" i="5"/>
  <c r="C46" i="5"/>
  <c r="D37" i="5"/>
  <c r="D36" i="5"/>
  <c r="D13" i="5"/>
  <c r="C37" i="5"/>
  <c r="C36" i="5"/>
  <c r="D33" i="5"/>
  <c r="D25" i="5"/>
  <c r="D31" i="5" s="1"/>
  <c r="D30" i="5"/>
  <c r="C25" i="5"/>
  <c r="C31" i="5" s="1"/>
  <c r="D22" i="5"/>
  <c r="C22" i="5"/>
  <c r="D19" i="5"/>
  <c r="C19" i="5"/>
  <c r="D16" i="5"/>
  <c r="D41" i="5"/>
  <c r="C16" i="5"/>
  <c r="C35" i="5"/>
  <c r="D29" i="5"/>
  <c r="C30" i="5"/>
  <c r="C33" i="5"/>
  <c r="D12" i="10"/>
  <c r="C12" i="10"/>
  <c r="D3" i="10"/>
  <c r="C3" i="10"/>
  <c r="D45" i="5"/>
  <c r="C45" i="5"/>
  <c r="D42" i="5"/>
  <c r="C42" i="5"/>
  <c r="D20" i="4"/>
  <c r="C20" i="4"/>
  <c r="D16" i="4"/>
  <c r="C16" i="4"/>
  <c r="D13" i="4"/>
  <c r="C13" i="4"/>
  <c r="D12" i="4"/>
  <c r="C12" i="4"/>
  <c r="D8" i="4"/>
  <c r="D11" i="4" s="1"/>
  <c r="C8" i="4"/>
  <c r="C11" i="4" s="1"/>
  <c r="D44" i="5"/>
  <c r="C28" i="5" l="1"/>
  <c r="D28" i="5"/>
  <c r="D34" i="5" s="1"/>
  <c r="C34" i="5"/>
  <c r="C44" i="5"/>
  <c r="C41" i="5"/>
  <c r="D38" i="5"/>
  <c r="D35" i="5"/>
</calcChain>
</file>

<file path=xl/sharedStrings.xml><?xml version="1.0" encoding="utf-8"?>
<sst xmlns="http://schemas.openxmlformats.org/spreadsheetml/2006/main" count="228" uniqueCount="177">
  <si>
    <t>высшая категория</t>
  </si>
  <si>
    <t>первая категория</t>
  </si>
  <si>
    <t>вторая категория</t>
  </si>
  <si>
    <t xml:space="preserve">Имеют категорию из них: </t>
  </si>
  <si>
    <t>*</t>
  </si>
  <si>
    <t>Обслуживаемое население:</t>
  </si>
  <si>
    <t>взрослые</t>
  </si>
  <si>
    <t>Количество случаев инфекционных заболеваний по данным отчетной формы №2</t>
  </si>
  <si>
    <t>Инфекционная заболеваемость на 100 тыс. населения</t>
  </si>
  <si>
    <t>среди взрослых</t>
  </si>
  <si>
    <t>среди детей</t>
  </si>
  <si>
    <t>смешанного назначения (для взрослых и детей)</t>
  </si>
  <si>
    <t>специализированных для взрослых</t>
  </si>
  <si>
    <t>специализированных для детей</t>
  </si>
  <si>
    <t>Врачи-инфекционисты</t>
  </si>
  <si>
    <t>Количество врачей-инфекционистов, работающих в отделениях (физических лиц)</t>
  </si>
  <si>
    <t>Количество штатных должностей врачей-инфекционистов в отделениях</t>
  </si>
  <si>
    <t>Сведения о кабинетах инфекционных заболеваний (КИЗ)</t>
  </si>
  <si>
    <t>Количество врачей-инфекционистов, работающих в КИЗ (физических лиц)</t>
  </si>
  <si>
    <t>Количество штатных должностей врачей-инфекционистов в КИЗ</t>
  </si>
  <si>
    <t>Средний и младший медицинский персонал</t>
  </si>
  <si>
    <t>Количество среднего персонала, работающего в отделениях (физических лиц)</t>
  </si>
  <si>
    <t>Количество штатных должностей среднего персонала в отделениях</t>
  </si>
  <si>
    <t>Количество младшего персонала, работающего в отделениях (физических лиц)</t>
  </si>
  <si>
    <t>Количество штатных должностей младшего персонала в отделениях</t>
  </si>
  <si>
    <t>Количество среднего персонала, работающего в КИЗ (физических лиц)</t>
  </si>
  <si>
    <t>Количество штатных должностей среднего персонала в КИЗ</t>
  </si>
  <si>
    <t>Цифровые данные вносятся только в такие (бежевые) ячейки!!!</t>
  </si>
  <si>
    <t>Другие ячейки изменению не подлежат!</t>
  </si>
  <si>
    <t>Сведения об инфекционных отделениях (стационарах)</t>
  </si>
  <si>
    <t>Число коек на конец отчетного периода</t>
  </si>
  <si>
    <t>Поступило больных</t>
  </si>
  <si>
    <t>взрослых</t>
  </si>
  <si>
    <t>детей</t>
  </si>
  <si>
    <t>Выписано больных</t>
  </si>
  <si>
    <t>Умерло всего больных, госпитализированных в инфекционное отделение (стационар)</t>
  </si>
  <si>
    <t>всего взрослых</t>
  </si>
  <si>
    <t>всего детей</t>
  </si>
  <si>
    <t>от инфекционной патологии взрослых</t>
  </si>
  <si>
    <t>от инфекционной патологии детей</t>
  </si>
  <si>
    <t>Число койко/дней, проведенных больными в отделении (стационаре)</t>
  </si>
  <si>
    <t>взрослыми</t>
  </si>
  <si>
    <t>детьми</t>
  </si>
  <si>
    <t>Средняя длительность пребывания больного на койке (средний койко/день)</t>
  </si>
  <si>
    <t>Среднегодовая занятость больничной койки</t>
  </si>
  <si>
    <t>специализированной детской</t>
  </si>
  <si>
    <t>Оборот койки</t>
  </si>
  <si>
    <t xml:space="preserve">Уровень госпитализации инфекционных больных </t>
  </si>
  <si>
    <t>взрослых на 1000 чел.</t>
  </si>
  <si>
    <t>детей на 1000 чел.</t>
  </si>
  <si>
    <t>Обеспеченность койками на 10 тыс.</t>
  </si>
  <si>
    <t>детских</t>
  </si>
  <si>
    <t>Летальность общая (%)</t>
  </si>
  <si>
    <t>Летальность от инфекционной патологии (%)</t>
  </si>
  <si>
    <t xml:space="preserve">Количество клинических (госпитальных) эпидемиологов </t>
  </si>
  <si>
    <t xml:space="preserve">Количество штатных должностей клинических (госпитальных) эпидемиологов </t>
  </si>
  <si>
    <t>Сведения о работе стационарного звена (инфекционного отделения, стационара)</t>
  </si>
  <si>
    <t>из них дневной стационар</t>
  </si>
  <si>
    <t>Сведения о работе кабинета инфекционных заболеваний</t>
  </si>
  <si>
    <t>Число посещений на 1 тыс. жителей в год</t>
  </si>
  <si>
    <t>Вирусные гепатиты</t>
  </si>
  <si>
    <t>Данные вносятся только в такие (бежевые) ячейки!!!</t>
  </si>
  <si>
    <t>Материально-техническое состояние инфекционных отделений (стационаров)</t>
  </si>
  <si>
    <t>* необходимо обязательно указать название субъекта РФ, например, Республика Башкортостан</t>
  </si>
  <si>
    <t>специализированных для взрослых (по ф. 30)</t>
  </si>
  <si>
    <t>специализированных для детей (по ф. 30)</t>
  </si>
  <si>
    <t>дети (0-17)</t>
  </si>
  <si>
    <t>у детей (0-17)</t>
  </si>
  <si>
    <t>у взрослых (с 18 лет)</t>
  </si>
  <si>
    <t>ПЦР-лаборатория</t>
  </si>
  <si>
    <t xml:space="preserve"> иммунологические (отделений по ф. 30, п.8)</t>
  </si>
  <si>
    <t>Средний возраст врачей-инфекционистов</t>
  </si>
  <si>
    <t>микробиологические (бактериологические) (отделений по ф. 30, ф 8)</t>
  </si>
  <si>
    <t>Нагрузка на врача КДЦ в час</t>
  </si>
  <si>
    <t>КДЦ специализированный для взрослых</t>
  </si>
  <si>
    <t>КДЦ специализированный для детей</t>
  </si>
  <si>
    <t>КДЦ смешанный (для взрослых и детей)</t>
  </si>
  <si>
    <t>% боксированности</t>
  </si>
  <si>
    <t>Количество случаев ВИЧ-инфекции по данным отчетной формы №2</t>
  </si>
  <si>
    <t>Заболеваемость ВИЧ-инфекцией на 100 тыс. населения</t>
  </si>
  <si>
    <t>Количество лицензированных лабораторий в составе центра СПИД:</t>
  </si>
  <si>
    <t>Количество врачей-инфекционистов центра СПИД</t>
  </si>
  <si>
    <t>Количество штатных должностей врачей-инфекционистов центра СПИД</t>
  </si>
  <si>
    <t xml:space="preserve">Количество лицензированных инфекционных отделений в составе центра СПИД </t>
  </si>
  <si>
    <t>Количество лицензированных кабинетов инфекционных заболеваний (КИЗ) в составе центра СПИД</t>
  </si>
  <si>
    <t>Сведения о работе центра СПИД</t>
  </si>
  <si>
    <t>количество мельцеровских боксов в отделениях (стационаре)*</t>
  </si>
  <si>
    <t>количество коек в мельцеровских боксах</t>
  </si>
  <si>
    <t>количество полубоксов в отделениях (стационаре)**</t>
  </si>
  <si>
    <t xml:space="preserve">количество коек в полубоксах </t>
  </si>
  <si>
    <t>количество боксированных палат***</t>
  </si>
  <si>
    <t>количество коек в боксированных палатах</t>
  </si>
  <si>
    <t>количество палат (отделений) интенсивной терапии для инфекционных больных</t>
  </si>
  <si>
    <t xml:space="preserve">количество смотровых боксов в приемном отделениях </t>
  </si>
  <si>
    <t>Среднегодовое число коек</t>
  </si>
  <si>
    <t>количество палат для инфекционных больных</t>
  </si>
  <si>
    <t>количество коек в палатах для инфекционных больных</t>
  </si>
  <si>
    <t>количество коек в палатах (отделениях) интенсивной терапии для инфекционных больных</t>
  </si>
  <si>
    <t>Умерло больных от инфекционной патологии (в инфекц отделениях, стационарах)</t>
  </si>
  <si>
    <t>Название учреждения или территории (района, города, субъекта, округа)</t>
  </si>
  <si>
    <t>* необходимо обязательно указать название учреждения или территории, которая  представляет отчет, например, Республика Башкортостан</t>
  </si>
  <si>
    <t>ПЦР-лаборатории</t>
  </si>
  <si>
    <t>ОКИ</t>
  </si>
  <si>
    <t>ОРВИ, грипп и их осложнения</t>
  </si>
  <si>
    <t>Менингит</t>
  </si>
  <si>
    <t>ГЛПС</t>
  </si>
  <si>
    <t>Хронический вирусный гепатит</t>
  </si>
  <si>
    <t>нет категории</t>
  </si>
  <si>
    <t>Обслужено КИЗ пациентов всего</t>
  </si>
  <si>
    <t>Количество обслуживаемого населения на 1 врача КИЗ</t>
  </si>
  <si>
    <t>первично</t>
  </si>
  <si>
    <t>повторно</t>
  </si>
  <si>
    <t>Количество физических лиц врачей, работающих в КИЗ*</t>
  </si>
  <si>
    <t>Сведения о работе консультативно-диагностического центра (кабинета, отделения)</t>
  </si>
  <si>
    <t>Количество инфекционных стационаров</t>
  </si>
  <si>
    <t>Количество инфекционных отделений</t>
  </si>
  <si>
    <t>Количество кабинетов инфекционных заболеваний (КИЗ)</t>
  </si>
  <si>
    <t>Количество лабораторий в составе ЛПУ:</t>
  </si>
  <si>
    <t>Умерло больных от инфекционной патологии (в инфекц. стационарах, отделениях)</t>
  </si>
  <si>
    <t>ВИЧ-инфицированных</t>
  </si>
  <si>
    <t xml:space="preserve">Наименование </t>
  </si>
  <si>
    <t>дети</t>
  </si>
  <si>
    <t>Количество больных хроническим гепатитом  В</t>
  </si>
  <si>
    <t>из них, диагноз подтвержден методом ПЦР</t>
  </si>
  <si>
    <t>Количество носителей HBsAg</t>
  </si>
  <si>
    <t>из них, проведено ПЦР-исследование</t>
  </si>
  <si>
    <t>Количество больных хроническим гепатитом  С</t>
  </si>
  <si>
    <t>Количество больных с признаками цирроза печени, из них</t>
  </si>
  <si>
    <t>в исходе хронического гепатита С</t>
  </si>
  <si>
    <t>в исходе хронического гепатита В</t>
  </si>
  <si>
    <t>в исходе хронического гепатита В+С</t>
  </si>
  <si>
    <t>Количество пациентов из семейных очагов</t>
  </si>
  <si>
    <t>&lt; 2 лет</t>
  </si>
  <si>
    <t>&gt;5 лет</t>
  </si>
  <si>
    <t>количество больных вирусным гепатитом  С</t>
  </si>
  <si>
    <t>количество больных хроническим гепатитом  В</t>
  </si>
  <si>
    <t>количество носителей HBsAg</t>
  </si>
  <si>
    <t>Кол-во больных ХВГ, обследованных методом эластометрии (фиброскан)</t>
  </si>
  <si>
    <t>F0</t>
  </si>
  <si>
    <t>F1</t>
  </si>
  <si>
    <t>F2</t>
  </si>
  <si>
    <t>F3</t>
  </si>
  <si>
    <t>F4</t>
  </si>
  <si>
    <t>Количество больных ХВГ, получавших (или получающих) ПВТ</t>
  </si>
  <si>
    <t xml:space="preserve">ИНФ-содержащие схемы </t>
  </si>
  <si>
    <t>безинтерфероновые схемы</t>
  </si>
  <si>
    <t>за счет средств ОМС</t>
  </si>
  <si>
    <t>региональных программ</t>
  </si>
  <si>
    <t>личных средств</t>
  </si>
  <si>
    <t>ОНЛС</t>
  </si>
  <si>
    <t>Абс</t>
  </si>
  <si>
    <t>Количество больных ХВГ, носителей HBsAg и антител к ВГС, состоящих на учете в КИЗ</t>
  </si>
  <si>
    <t>Количество "носителей  анти-ВГС"</t>
  </si>
  <si>
    <t>в исходе хронического гепатита В+D</t>
  </si>
  <si>
    <t>количество больных вирусными микст-гепатитами</t>
  </si>
  <si>
    <t>Количество больных хроническими микст-гепатитами</t>
  </si>
  <si>
    <t>Источник финансирования</t>
  </si>
  <si>
    <t>Показания к ПВТ</t>
  </si>
  <si>
    <t>Результаты ПВТ</t>
  </si>
  <si>
    <t>Проведено генотипирование + определена вирусная нагрузка (кол-во больных)</t>
  </si>
  <si>
    <t xml:space="preserve">Количество пациентов, состоящих в региональном реестре (регистре) ХВГ, из них: </t>
  </si>
  <si>
    <t xml:space="preserve">Количество фактически занятых штатных должностей </t>
  </si>
  <si>
    <t>Коэффициент совместительства</t>
  </si>
  <si>
    <t>инфекционных для взрослых</t>
  </si>
  <si>
    <t xml:space="preserve">Количество врачей инфекционистов в субъекте, включая сотрудников кафедр </t>
  </si>
  <si>
    <t>Длительность диспансеризации условиях КИЗ (количество пациентов):</t>
  </si>
  <si>
    <t>Число посещений врачей-инфекционистов  в год</t>
  </si>
  <si>
    <t>ПВТ у наивных (количество пациентов)</t>
  </si>
  <si>
    <t>УВО (количество пациентов)</t>
  </si>
  <si>
    <t>специализированные (инфекционные)  взрослые (исключая койки в составе смешанных отделений)</t>
  </si>
  <si>
    <t>число коек для взрослых,  в составе смешанных отделений</t>
  </si>
  <si>
    <t>специализированные (инфекционные) детские (исключая койки в составе смешанных отделений)</t>
  </si>
  <si>
    <t>число коек для детей,  в составе смешанных отделений</t>
  </si>
  <si>
    <t xml:space="preserve">койки для взрослых </t>
  </si>
  <si>
    <t xml:space="preserve">инфекционные детские койки </t>
  </si>
  <si>
    <t>Количество врачей-инфекционистов до 50 лет в абсолютных цифрах</t>
  </si>
  <si>
    <t>другие 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</si>
</sst>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b/>
      <sz val="10"/>
      <color indexed="18"/>
      <name val="Arial Cyr"/>
      <charset val="204"/>
    </font>
    <font>
      <sz val="10"/>
      <name val="Arial Cyr"/>
      <charset val="204"/>
    </font>
    <font>
      <b/>
      <sz val="16"/>
      <color indexed="10"/>
      <name val="Arial Cyr"/>
      <charset val="204"/>
    </font>
    <font>
      <b/>
      <sz val="14"/>
      <color indexed="10"/>
      <name val="Arial Cyr"/>
      <charset val="204"/>
    </font>
    <font>
      <sz val="16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2"/>
      <name val="Arial Cyr"/>
      <charset val="204"/>
    </font>
    <font>
      <sz val="11"/>
      <color rgb="FF000000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3"/>
      <name val="Arial"/>
      <family val="2"/>
      <charset val="204"/>
    </font>
    <font>
      <sz val="10"/>
      <color theme="1"/>
      <name val="Arial Cyr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6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1" fillId="0" borderId="0" xfId="0" applyFont="1"/>
    <xf numFmtId="0" fontId="0" fillId="0" borderId="0" xfId="0" applyFill="1" applyProtection="1">
      <protection locked="0"/>
    </xf>
    <xf numFmtId="0" fontId="0" fillId="0" borderId="0" xfId="0" applyFill="1"/>
    <xf numFmtId="0" fontId="0" fillId="4" borderId="0" xfId="0" applyFill="1"/>
    <xf numFmtId="0" fontId="3" fillId="5" borderId="1" xfId="0" applyFont="1" applyFill="1" applyBorder="1"/>
    <xf numFmtId="0" fontId="4" fillId="5" borderId="1" xfId="0" applyFont="1" applyFill="1" applyBorder="1"/>
    <xf numFmtId="0" fontId="0" fillId="3" borderId="1" xfId="0" applyFill="1" applyBorder="1" applyProtection="1">
      <protection locked="0"/>
    </xf>
    <xf numFmtId="0" fontId="0" fillId="6" borderId="1" xfId="0" applyFill="1" applyBorder="1"/>
    <xf numFmtId="0" fontId="0" fillId="0" borderId="0" xfId="0" applyBorder="1"/>
    <xf numFmtId="0" fontId="0" fillId="3" borderId="1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6" fillId="0" borderId="1" xfId="0" applyFont="1" applyBorder="1" applyAlignment="1">
      <alignment wrapText="1"/>
    </xf>
    <xf numFmtId="0" fontId="7" fillId="3" borderId="0" xfId="0" applyFont="1" applyFill="1"/>
    <xf numFmtId="0" fontId="8" fillId="3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/>
    <xf numFmtId="0" fontId="1" fillId="10" borderId="0" xfId="0" applyFont="1" applyFill="1" applyProtection="1"/>
    <xf numFmtId="0" fontId="2" fillId="10" borderId="0" xfId="0" applyFont="1" applyFill="1" applyProtection="1"/>
    <xf numFmtId="0" fontId="0" fillId="10" borderId="0" xfId="0" applyFill="1" applyProtection="1"/>
    <xf numFmtId="0" fontId="11" fillId="0" borderId="0" xfId="0" applyFont="1" applyFill="1" applyProtection="1"/>
    <xf numFmtId="0" fontId="0" fillId="4" borderId="0" xfId="0" applyFill="1" applyProtection="1"/>
    <xf numFmtId="0" fontId="3" fillId="6" borderId="3" xfId="0" applyFont="1" applyFill="1" applyBorder="1" applyAlignment="1" applyProtection="1">
      <alignment horizontal="center"/>
    </xf>
    <xf numFmtId="0" fontId="0" fillId="0" borderId="4" xfId="0" applyBorder="1" applyProtection="1"/>
    <xf numFmtId="0" fontId="7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0" fillId="0" borderId="0" xfId="0" applyFont="1" applyFill="1" applyProtection="1"/>
    <xf numFmtId="0" fontId="12" fillId="0" borderId="0" xfId="0" applyFont="1" applyProtection="1"/>
    <xf numFmtId="0" fontId="0" fillId="0" borderId="0" xfId="0" applyFill="1" applyProtection="1"/>
    <xf numFmtId="0" fontId="0" fillId="0" borderId="0" xfId="0" applyAlignment="1" applyProtection="1">
      <alignment horizontal="left"/>
    </xf>
    <xf numFmtId="0" fontId="10" fillId="0" borderId="0" xfId="0" applyFont="1" applyProtection="1"/>
    <xf numFmtId="0" fontId="10" fillId="9" borderId="5" xfId="0" applyFont="1" applyFill="1" applyBorder="1" applyAlignment="1" applyProtection="1">
      <alignment horizontal="center"/>
    </xf>
    <xf numFmtId="1" fontId="0" fillId="3" borderId="1" xfId="0" applyNumberFormat="1" applyFont="1" applyFill="1" applyBorder="1" applyProtection="1">
      <protection locked="0"/>
    </xf>
    <xf numFmtId="0" fontId="0" fillId="0" borderId="5" xfId="0" applyFill="1" applyBorder="1" applyProtection="1"/>
    <xf numFmtId="0" fontId="6" fillId="9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" fontId="3" fillId="6" borderId="1" xfId="0" applyNumberFormat="1" applyFont="1" applyFill="1" applyBorder="1" applyAlignment="1" applyProtection="1">
      <alignment horizontal="right"/>
    </xf>
    <xf numFmtId="0" fontId="10" fillId="9" borderId="0" xfId="0" applyFont="1" applyFill="1" applyProtection="1"/>
    <xf numFmtId="0" fontId="13" fillId="11" borderId="1" xfId="0" applyFont="1" applyFill="1" applyBorder="1" applyAlignment="1" applyProtection="1">
      <alignment horizontal="right"/>
      <protection locked="0"/>
    </xf>
    <xf numFmtId="0" fontId="13" fillId="11" borderId="7" xfId="0" applyFont="1" applyFill="1" applyBorder="1" applyAlignment="1" applyProtection="1">
      <alignment horizontal="right"/>
      <protection locked="0"/>
    </xf>
    <xf numFmtId="0" fontId="13" fillId="11" borderId="10" xfId="0" applyFont="1" applyFill="1" applyBorder="1" applyAlignment="1" applyProtection="1">
      <alignment horizontal="right"/>
      <protection locked="0"/>
    </xf>
    <xf numFmtId="0" fontId="0" fillId="12" borderId="1" xfId="0" applyFont="1" applyFill="1" applyBorder="1" applyAlignment="1" applyProtection="1">
      <alignment horizontal="right"/>
      <protection locked="0"/>
    </xf>
    <xf numFmtId="0" fontId="0" fillId="13" borderId="1" xfId="0" applyFont="1" applyFill="1" applyBorder="1" applyAlignment="1" applyProtection="1">
      <alignment horizontal="right"/>
      <protection locked="0"/>
    </xf>
    <xf numFmtId="0" fontId="0" fillId="13" borderId="1" xfId="0" applyFill="1" applyBorder="1" applyProtection="1">
      <protection locked="0"/>
    </xf>
    <xf numFmtId="0" fontId="0" fillId="13" borderId="1" xfId="0" applyFont="1" applyFill="1" applyBorder="1" applyProtection="1">
      <protection locked="0"/>
    </xf>
    <xf numFmtId="1" fontId="0" fillId="13" borderId="1" xfId="0" applyNumberFormat="1" applyFont="1" applyFill="1" applyBorder="1" applyProtection="1">
      <protection locked="0"/>
    </xf>
    <xf numFmtId="0" fontId="0" fillId="13" borderId="1" xfId="0" applyFill="1" applyBorder="1" applyAlignment="1" applyProtection="1">
      <alignment horizontal="right"/>
      <protection locked="0"/>
    </xf>
    <xf numFmtId="0" fontId="4" fillId="14" borderId="1" xfId="0" applyFont="1" applyFill="1" applyBorder="1"/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4" borderId="0" xfId="0" applyFill="1"/>
    <xf numFmtId="0" fontId="0" fillId="3" borderId="1" xfId="0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1" xfId="0" applyFill="1" applyBorder="1" applyAlignment="1" applyProtection="1">
      <alignment horizontal="right"/>
      <protection locked="0"/>
    </xf>
    <xf numFmtId="0" fontId="0" fillId="3" borderId="1" xfId="0" applyFont="1" applyFill="1" applyBorder="1" applyAlignment="1" applyProtection="1">
      <alignment horizontal="right"/>
      <protection locked="0"/>
    </xf>
    <xf numFmtId="0" fontId="0" fillId="0" borderId="0" xfId="0" applyProtection="1"/>
    <xf numFmtId="0" fontId="3" fillId="0" borderId="0" xfId="0" applyFont="1" applyFill="1" applyProtection="1"/>
    <xf numFmtId="0" fontId="3" fillId="6" borderId="2" xfId="0" applyFont="1" applyFill="1" applyBorder="1" applyAlignment="1" applyProtection="1">
      <alignment horizontal="center"/>
    </xf>
    <xf numFmtId="0" fontId="0" fillId="0" borderId="2" xfId="0" applyBorder="1" applyProtection="1"/>
    <xf numFmtId="1" fontId="0" fillId="3" borderId="1" xfId="0" applyNumberFormat="1" applyFont="1" applyFill="1" applyBorder="1" applyAlignment="1" applyProtection="1">
      <alignment horizontal="right"/>
      <protection locked="0"/>
    </xf>
    <xf numFmtId="0" fontId="0" fillId="0" borderId="1" xfId="0" applyBorder="1" applyProtection="1"/>
    <xf numFmtId="0" fontId="0" fillId="3" borderId="6" xfId="0" applyFill="1" applyBorder="1" applyProtection="1">
      <protection locked="0"/>
    </xf>
    <xf numFmtId="0" fontId="0" fillId="3" borderId="6" xfId="0" applyFill="1" applyBorder="1" applyAlignment="1" applyProtection="1">
      <alignment horizontal="right"/>
      <protection locked="0"/>
    </xf>
    <xf numFmtId="0" fontId="4" fillId="17" borderId="1" xfId="0" applyFont="1" applyFill="1" applyBorder="1"/>
    <xf numFmtId="0" fontId="0" fillId="17" borderId="1" xfId="0" applyFill="1" applyBorder="1" applyProtection="1">
      <protection locked="0"/>
    </xf>
    <xf numFmtId="0" fontId="0" fillId="17" borderId="1" xfId="0" applyFont="1" applyFill="1" applyBorder="1" applyProtection="1">
      <protection locked="0"/>
    </xf>
    <xf numFmtId="0" fontId="18" fillId="0" borderId="0" xfId="0" applyFont="1" applyFill="1"/>
    <xf numFmtId="0" fontId="0" fillId="0" borderId="1" xfId="0" applyFill="1" applyBorder="1" applyProtection="1"/>
    <xf numFmtId="0" fontId="0" fillId="17" borderId="1" xfId="0" applyFill="1" applyBorder="1" applyProtection="1"/>
    <xf numFmtId="0" fontId="10" fillId="9" borderId="1" xfId="0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18" fillId="0" borderId="0" xfId="0" applyFont="1" applyProtection="1"/>
    <xf numFmtId="0" fontId="18" fillId="0" borderId="1" xfId="0" applyFont="1" applyFill="1" applyBorder="1"/>
    <xf numFmtId="0" fontId="3" fillId="9" borderId="1" xfId="0" applyFont="1" applyFill="1" applyBorder="1" applyAlignment="1" applyProtection="1">
      <alignment horizontal="right"/>
    </xf>
    <xf numFmtId="0" fontId="3" fillId="5" borderId="1" xfId="0" applyFont="1" applyFill="1" applyBorder="1" applyProtection="1"/>
    <xf numFmtId="0" fontId="0" fillId="6" borderId="1" xfId="0" applyFill="1" applyBorder="1" applyProtection="1"/>
    <xf numFmtId="0" fontId="0" fillId="0" borderId="0" xfId="0" applyFill="1" applyBorder="1" applyProtection="1"/>
    <xf numFmtId="0" fontId="0" fillId="9" borderId="1" xfId="0" applyFill="1" applyBorder="1" applyProtection="1"/>
    <xf numFmtId="0" fontId="0" fillId="2" borderId="1" xfId="0" applyFill="1" applyBorder="1" applyProtection="1"/>
    <xf numFmtId="0" fontId="0" fillId="0" borderId="0" xfId="0" applyBorder="1" applyProtection="1"/>
    <xf numFmtId="0" fontId="5" fillId="9" borderId="1" xfId="0" applyFont="1" applyFill="1" applyBorder="1" applyProtection="1"/>
    <xf numFmtId="0" fontId="16" fillId="0" borderId="1" xfId="0" applyFont="1" applyBorder="1" applyAlignment="1" applyProtection="1">
      <alignment wrapText="1"/>
    </xf>
    <xf numFmtId="0" fontId="6" fillId="17" borderId="1" xfId="0" applyFont="1" applyFill="1" applyBorder="1" applyAlignment="1" applyProtection="1">
      <alignment wrapText="1"/>
    </xf>
    <xf numFmtId="0" fontId="6" fillId="0" borderId="1" xfId="0" applyFont="1" applyBorder="1" applyAlignment="1" applyProtection="1">
      <alignment wrapText="1"/>
    </xf>
    <xf numFmtId="0" fontId="6" fillId="0" borderId="1" xfId="0" applyFont="1" applyFill="1" applyBorder="1" applyAlignment="1" applyProtection="1">
      <alignment wrapText="1"/>
    </xf>
    <xf numFmtId="0" fontId="5" fillId="6" borderId="1" xfId="0" applyFont="1" applyFill="1" applyBorder="1" applyProtection="1"/>
    <xf numFmtId="0" fontId="6" fillId="0" borderId="1" xfId="0" applyFont="1" applyFill="1" applyBorder="1" applyProtection="1"/>
    <xf numFmtId="0" fontId="13" fillId="0" borderId="1" xfId="0" applyFont="1" applyFill="1" applyBorder="1" applyProtection="1"/>
    <xf numFmtId="0" fontId="5" fillId="9" borderId="1" xfId="0" applyFont="1" applyFill="1" applyBorder="1" applyAlignment="1" applyProtection="1">
      <alignment horizontal="center"/>
    </xf>
    <xf numFmtId="0" fontId="17" fillId="0" borderId="1" xfId="0" applyFont="1" applyFill="1" applyBorder="1" applyProtection="1"/>
    <xf numFmtId="0" fontId="5" fillId="6" borderId="0" xfId="0" applyFont="1" applyFill="1" applyBorder="1" applyProtection="1"/>
    <xf numFmtId="0" fontId="17" fillId="0" borderId="1" xfId="0" applyFont="1" applyBorder="1" applyProtection="1"/>
    <xf numFmtId="2" fontId="4" fillId="14" borderId="1" xfId="0" applyNumberFormat="1" applyFont="1" applyFill="1" applyBorder="1" applyProtection="1"/>
    <xf numFmtId="1" fontId="0" fillId="17" borderId="1" xfId="0" applyNumberFormat="1" applyFont="1" applyFill="1" applyBorder="1" applyProtection="1"/>
    <xf numFmtId="0" fontId="0" fillId="17" borderId="1" xfId="0" applyFont="1" applyFill="1" applyBorder="1" applyProtection="1"/>
    <xf numFmtId="0" fontId="4" fillId="13" borderId="1" xfId="0" applyFont="1" applyFill="1" applyBorder="1" applyProtection="1">
      <protection locked="0"/>
    </xf>
    <xf numFmtId="0" fontId="3" fillId="13" borderId="1" xfId="0" applyFont="1" applyFill="1" applyBorder="1" applyProtection="1">
      <protection locked="0"/>
    </xf>
    <xf numFmtId="0" fontId="1" fillId="7" borderId="0" xfId="0" applyFont="1" applyFill="1" applyProtection="1"/>
    <xf numFmtId="0" fontId="2" fillId="7" borderId="0" xfId="0" applyFont="1" applyFill="1" applyProtection="1"/>
    <xf numFmtId="0" fontId="3" fillId="7" borderId="0" xfId="0" applyFont="1" applyFill="1" applyProtection="1"/>
    <xf numFmtId="0" fontId="0" fillId="6" borderId="2" xfId="0" applyFill="1" applyBorder="1" applyAlignment="1" applyProtection="1">
      <alignment horizontal="center"/>
    </xf>
    <xf numFmtId="0" fontId="5" fillId="14" borderId="1" xfId="0" applyFont="1" applyFill="1" applyBorder="1" applyAlignment="1" applyProtection="1">
      <alignment horizontal="right"/>
    </xf>
    <xf numFmtId="0" fontId="0" fillId="2" borderId="0" xfId="0" applyFill="1" applyProtection="1"/>
    <xf numFmtId="0" fontId="0" fillId="9" borderId="2" xfId="0" applyFill="1" applyBorder="1" applyAlignment="1" applyProtection="1">
      <alignment horizontal="center"/>
    </xf>
    <xf numFmtId="0" fontId="0" fillId="2" borderId="2" xfId="0" applyFill="1" applyBorder="1" applyProtection="1"/>
    <xf numFmtId="0" fontId="0" fillId="19" borderId="0" xfId="0" applyFill="1" applyAlignment="1" applyProtection="1">
      <alignment horizontal="justify" vertical="top"/>
    </xf>
    <xf numFmtId="0" fontId="0" fillId="14" borderId="1" xfId="0" applyFill="1" applyBorder="1" applyAlignment="1" applyProtection="1">
      <alignment horizontal="right"/>
    </xf>
    <xf numFmtId="2" fontId="0" fillId="14" borderId="1" xfId="0" applyNumberFormat="1" applyFill="1" applyBorder="1" applyAlignment="1" applyProtection="1">
      <alignment horizontal="right"/>
    </xf>
    <xf numFmtId="0" fontId="0" fillId="14" borderId="1" xfId="0" applyFont="1" applyFill="1" applyBorder="1" applyAlignment="1" applyProtection="1">
      <alignment horizontal="right"/>
    </xf>
    <xf numFmtId="2" fontId="0" fillId="14" borderId="1" xfId="0" applyNumberFormat="1" applyFont="1" applyFill="1" applyBorder="1" applyAlignment="1" applyProtection="1">
      <alignment horizontal="right"/>
    </xf>
    <xf numFmtId="2" fontId="5" fillId="14" borderId="1" xfId="0" applyNumberFormat="1" applyFont="1" applyFill="1" applyBorder="1" applyAlignment="1" applyProtection="1">
      <alignment horizontal="right"/>
    </xf>
    <xf numFmtId="0" fontId="0" fillId="19" borderId="0" xfId="0" applyFill="1" applyProtection="1"/>
    <xf numFmtId="2" fontId="14" fillId="14" borderId="1" xfId="0" applyNumberFormat="1" applyFont="1" applyFill="1" applyBorder="1" applyAlignment="1" applyProtection="1">
      <alignment horizontal="right"/>
    </xf>
    <xf numFmtId="0" fontId="0" fillId="8" borderId="0" xfId="0" applyFill="1" applyProtection="1"/>
    <xf numFmtId="0" fontId="15" fillId="14" borderId="1" xfId="0" applyFont="1" applyFill="1" applyBorder="1" applyAlignment="1" applyProtection="1">
      <alignment horizontal="right"/>
    </xf>
    <xf numFmtId="2" fontId="15" fillId="14" borderId="0" xfId="0" applyNumberFormat="1" applyFont="1" applyFill="1" applyAlignment="1" applyProtection="1">
      <alignment horizontal="right"/>
    </xf>
    <xf numFmtId="0" fontId="3" fillId="8" borderId="2" xfId="0" applyFont="1" applyFill="1" applyBorder="1" applyProtection="1"/>
    <xf numFmtId="0" fontId="13" fillId="0" borderId="2" xfId="0" applyFont="1" applyBorder="1" applyProtection="1"/>
    <xf numFmtId="0" fontId="13" fillId="2" borderId="9" xfId="0" applyFont="1" applyFill="1" applyBorder="1" applyProtection="1"/>
    <xf numFmtId="0" fontId="13" fillId="0" borderId="9" xfId="0" applyFont="1" applyBorder="1" applyProtection="1"/>
    <xf numFmtId="0" fontId="19" fillId="0" borderId="1" xfId="0" applyFont="1" applyBorder="1" applyProtection="1"/>
    <xf numFmtId="0" fontId="3" fillId="15" borderId="1" xfId="0" applyFont="1" applyFill="1" applyBorder="1" applyProtection="1"/>
    <xf numFmtId="0" fontId="0" fillId="16" borderId="1" xfId="0" applyFill="1" applyBorder="1" applyProtection="1"/>
    <xf numFmtId="0" fontId="5" fillId="13" borderId="1" xfId="0" applyFont="1" applyFill="1" applyBorder="1" applyAlignment="1" applyProtection="1">
      <alignment horizontal="right"/>
      <protection locked="0"/>
    </xf>
    <xf numFmtId="0" fontId="5" fillId="12" borderId="1" xfId="0" applyFont="1" applyFill="1" applyBorder="1" applyAlignment="1" applyProtection="1">
      <alignment horizontal="right"/>
      <protection locked="0"/>
    </xf>
    <xf numFmtId="0" fontId="1" fillId="0" borderId="0" xfId="0" applyFont="1" applyProtection="1"/>
    <xf numFmtId="0" fontId="2" fillId="18" borderId="0" xfId="0" applyFont="1" applyFill="1" applyProtection="1"/>
    <xf numFmtId="0" fontId="20" fillId="18" borderId="0" xfId="0" applyFont="1" applyFill="1" applyAlignment="1" applyProtection="1">
      <alignment horizontal="left"/>
    </xf>
    <xf numFmtId="0" fontId="20" fillId="0" borderId="0" xfId="0" applyFont="1" applyFill="1" applyAlignment="1" applyProtection="1">
      <alignment horizontal="left"/>
    </xf>
    <xf numFmtId="0" fontId="2" fillId="0" borderId="0" xfId="0" applyFont="1" applyProtection="1"/>
    <xf numFmtId="0" fontId="0" fillId="0" borderId="0" xfId="0" applyFill="1" applyAlignment="1" applyProtection="1">
      <alignment horizontal="left"/>
    </xf>
    <xf numFmtId="0" fontId="3" fillId="0" borderId="0" xfId="0" applyFont="1" applyProtection="1"/>
    <xf numFmtId="0" fontId="4" fillId="5" borderId="1" xfId="0" applyFont="1" applyFill="1" applyBorder="1" applyProtection="1"/>
    <xf numFmtId="2" fontId="4" fillId="6" borderId="0" xfId="0" applyNumberFormat="1" applyFont="1" applyFill="1" applyBorder="1" applyProtection="1"/>
    <xf numFmtId="0" fontId="4" fillId="14" borderId="1" xfId="0" applyFont="1" applyFill="1" applyBorder="1" applyProtection="1"/>
    <xf numFmtId="0" fontId="0" fillId="5" borderId="0" xfId="0" applyFill="1" applyBorder="1" applyProtection="1"/>
    <xf numFmtId="0" fontId="18" fillId="0" borderId="0" xfId="0" applyFont="1" applyFill="1" applyProtection="1"/>
    <xf numFmtId="0" fontId="0" fillId="0" borderId="1" xfId="0" applyFont="1" applyFill="1" applyBorder="1" applyProtection="1"/>
    <xf numFmtId="0" fontId="0" fillId="6" borderId="0" xfId="0" applyFill="1" applyProtection="1"/>
    <xf numFmtId="0" fontId="0" fillId="6" borderId="0" xfId="0" applyFill="1" applyBorder="1" applyProtection="1"/>
    <xf numFmtId="0" fontId="7" fillId="3" borderId="0" xfId="0" applyFont="1" applyFill="1" applyProtection="1"/>
    <xf numFmtId="0" fontId="8" fillId="3" borderId="0" xfId="0" applyFont="1" applyFill="1" applyAlignment="1" applyProtection="1">
      <alignment horizontal="left"/>
    </xf>
    <xf numFmtId="0" fontId="8" fillId="0" borderId="0" xfId="0" applyFont="1" applyFill="1" applyAlignment="1" applyProtection="1">
      <alignment horizontal="left"/>
    </xf>
    <xf numFmtId="0" fontId="9" fillId="0" borderId="0" xfId="0" applyFont="1" applyProtection="1"/>
    <xf numFmtId="0" fontId="13" fillId="20" borderId="1" xfId="0" applyFont="1" applyFill="1" applyBorder="1" applyAlignment="1" applyProtection="1">
      <alignment horizontal="right"/>
    </xf>
    <xf numFmtId="0" fontId="0" fillId="6" borderId="1" xfId="0" applyFill="1" applyBorder="1" applyProtection="1">
      <protection locked="0"/>
    </xf>
    <xf numFmtId="0" fontId="13" fillId="11" borderId="1" xfId="0" applyFont="1" applyFill="1" applyBorder="1" applyAlignment="1" applyProtection="1">
      <alignment horizontal="right"/>
    </xf>
    <xf numFmtId="0" fontId="13" fillId="11" borderId="6" xfId="0" applyFont="1" applyFill="1" applyBorder="1" applyAlignment="1" applyProtection="1">
      <alignment horizontal="right"/>
    </xf>
    <xf numFmtId="1" fontId="0" fillId="17" borderId="1" xfId="0" applyNumberFormat="1" applyFont="1" applyFill="1" applyBorder="1" applyAlignment="1" applyProtection="1">
      <alignment horizontal="right"/>
    </xf>
    <xf numFmtId="0" fontId="0" fillId="13" borderId="6" xfId="0" applyFill="1" applyBorder="1" applyProtection="1">
      <protection locked="0"/>
    </xf>
    <xf numFmtId="0" fontId="0" fillId="13" borderId="6" xfId="0" applyFill="1" applyBorder="1" applyAlignment="1" applyProtection="1">
      <alignment horizontal="right"/>
      <protection locked="0"/>
    </xf>
    <xf numFmtId="0" fontId="0" fillId="3" borderId="6" xfId="0" applyFill="1" applyBorder="1" applyProtection="1"/>
    <xf numFmtId="0" fontId="0" fillId="17" borderId="6" xfId="0" applyFill="1" applyBorder="1" applyProtection="1"/>
    <xf numFmtId="0" fontId="0" fillId="9" borderId="1" xfId="0" applyFill="1" applyBorder="1" applyAlignment="1" applyProtection="1">
      <alignment horizontal="center"/>
    </xf>
    <xf numFmtId="0" fontId="0" fillId="9" borderId="6" xfId="0" applyFill="1" applyBorder="1" applyAlignment="1" applyProtection="1">
      <alignment horizontal="right"/>
    </xf>
    <xf numFmtId="0" fontId="0" fillId="17" borderId="6" xfId="0" applyFill="1" applyBorder="1" applyAlignment="1" applyProtection="1">
      <alignment horizontal="right"/>
    </xf>
    <xf numFmtId="0" fontId="3" fillId="5" borderId="1" xfId="0" applyFont="1" applyFill="1" applyBorder="1" applyAlignment="1" applyProtection="1">
      <alignment wrapText="1"/>
    </xf>
    <xf numFmtId="0" fontId="0" fillId="0" borderId="8" xfId="0" applyFill="1" applyBorder="1" applyAlignment="1" applyProtection="1">
      <alignment horizontal="left"/>
      <protection locked="0"/>
    </xf>
    <xf numFmtId="0" fontId="0" fillId="16" borderId="5" xfId="0" applyFill="1" applyBorder="1" applyProtection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43" zoomScale="85" zoomScaleNormal="85" workbookViewId="0">
      <selection activeCell="F67" sqref="F67"/>
    </sheetView>
  </sheetViews>
  <sheetFormatPr defaultColWidth="9.140625" defaultRowHeight="15" x14ac:dyDescent="0.25"/>
  <cols>
    <col min="1" max="1" width="2.42578125" style="61" customWidth="1"/>
    <col min="2" max="2" width="72.28515625" style="61" customWidth="1"/>
    <col min="3" max="3" width="12.42578125" style="61" customWidth="1"/>
    <col min="4" max="4" width="14.140625" style="61" customWidth="1"/>
    <col min="5" max="16384" width="9.140625" style="32"/>
  </cols>
  <sheetData>
    <row r="1" spans="1:10" ht="23.25" x14ac:dyDescent="0.35">
      <c r="A1" s="131" t="s">
        <v>4</v>
      </c>
      <c r="B1" s="132" t="s">
        <v>99</v>
      </c>
      <c r="C1" s="133"/>
      <c r="D1" s="134"/>
      <c r="E1" s="134"/>
      <c r="F1" s="134"/>
      <c r="G1" s="134"/>
      <c r="H1" s="134"/>
      <c r="I1" s="134"/>
      <c r="J1" s="134"/>
    </row>
    <row r="2" spans="1:10" ht="18" x14ac:dyDescent="0.25">
      <c r="B2" s="135"/>
      <c r="C2" s="136"/>
      <c r="D2" s="136"/>
      <c r="E2" s="136"/>
      <c r="F2" s="136"/>
      <c r="G2" s="136"/>
      <c r="H2" s="136"/>
      <c r="I2" s="136"/>
      <c r="J2" s="136"/>
    </row>
    <row r="3" spans="1:10" x14ac:dyDescent="0.25">
      <c r="B3" s="137"/>
    </row>
    <row r="4" spans="1:10" x14ac:dyDescent="0.25">
      <c r="C4" s="41">
        <v>2017</v>
      </c>
      <c r="D4" s="41">
        <v>2018</v>
      </c>
    </row>
    <row r="5" spans="1:10" x14ac:dyDescent="0.25">
      <c r="A5" s="24"/>
      <c r="B5" s="80" t="s">
        <v>5</v>
      </c>
      <c r="C5" s="138">
        <f>C6+C7</f>
        <v>0</v>
      </c>
      <c r="D5" s="138">
        <f>D6+D7</f>
        <v>0</v>
      </c>
    </row>
    <row r="6" spans="1:10" x14ac:dyDescent="0.25">
      <c r="B6" s="66" t="s">
        <v>6</v>
      </c>
      <c r="C6" s="57"/>
      <c r="D6" s="57"/>
    </row>
    <row r="7" spans="1:10" x14ac:dyDescent="0.25">
      <c r="B7" s="66" t="s">
        <v>66</v>
      </c>
      <c r="C7" s="57"/>
      <c r="D7" s="57"/>
    </row>
    <row r="8" spans="1:10" ht="26.25" x14ac:dyDescent="0.25">
      <c r="A8" s="24"/>
      <c r="B8" s="162" t="s">
        <v>7</v>
      </c>
      <c r="C8" s="138">
        <f>SUM(C9:C10)</f>
        <v>0</v>
      </c>
      <c r="D8" s="138">
        <f>SUM(D9:D10)</f>
        <v>0</v>
      </c>
    </row>
    <row r="9" spans="1:10" x14ac:dyDescent="0.25">
      <c r="B9" s="73" t="s">
        <v>68</v>
      </c>
      <c r="C9" s="57"/>
      <c r="D9" s="57"/>
    </row>
    <row r="10" spans="1:10" x14ac:dyDescent="0.25">
      <c r="B10" s="73" t="s">
        <v>67</v>
      </c>
      <c r="C10" s="57"/>
      <c r="D10" s="57"/>
    </row>
    <row r="11" spans="1:10" x14ac:dyDescent="0.25">
      <c r="A11" s="24"/>
      <c r="B11" s="151" t="s">
        <v>8</v>
      </c>
      <c r="C11" s="98" t="e">
        <f xml:space="preserve"> (PRODUCT(100000,C8))/C5</f>
        <v>#DIV/0!</v>
      </c>
      <c r="D11" s="98" t="e">
        <f t="shared" ref="C11:D13" si="0" xml:space="preserve"> (PRODUCT(100000,D8))/D5</f>
        <v>#DIV/0!</v>
      </c>
    </row>
    <row r="12" spans="1:10" x14ac:dyDescent="0.25">
      <c r="A12" s="24"/>
      <c r="B12" s="73" t="s">
        <v>9</v>
      </c>
      <c r="C12" s="98" t="e">
        <f xml:space="preserve"> (PRODUCT(100000,C9))/C6</f>
        <v>#DIV/0!</v>
      </c>
      <c r="D12" s="98" t="e">
        <f t="shared" si="0"/>
        <v>#DIV/0!</v>
      </c>
    </row>
    <row r="13" spans="1:10" x14ac:dyDescent="0.25">
      <c r="A13" s="24"/>
      <c r="B13" s="73" t="s">
        <v>10</v>
      </c>
      <c r="C13" s="98" t="e">
        <f t="shared" si="0"/>
        <v>#DIV/0!</v>
      </c>
      <c r="D13" s="98" t="e">
        <f t="shared" si="0"/>
        <v>#DIV/0!</v>
      </c>
    </row>
    <row r="14" spans="1:10" x14ac:dyDescent="0.25">
      <c r="A14" s="24"/>
      <c r="B14" s="14"/>
      <c r="C14" s="139"/>
      <c r="D14" s="139"/>
    </row>
    <row r="15" spans="1:10" s="82" customFormat="1" x14ac:dyDescent="0.25">
      <c r="A15" s="85"/>
      <c r="B15" s="83" t="s">
        <v>114</v>
      </c>
      <c r="C15" s="58"/>
      <c r="D15" s="58"/>
    </row>
    <row r="16" spans="1:10" x14ac:dyDescent="0.25">
      <c r="A16" s="24"/>
      <c r="B16" s="81" t="s">
        <v>115</v>
      </c>
      <c r="C16" s="140">
        <f>SUM(C17:C19)</f>
        <v>0</v>
      </c>
      <c r="D16" s="140">
        <f>SUM(D17:D19)</f>
        <v>0</v>
      </c>
    </row>
    <row r="17" spans="1:7" x14ac:dyDescent="0.25">
      <c r="B17" s="66" t="s">
        <v>11</v>
      </c>
      <c r="C17" s="58"/>
      <c r="D17" s="58"/>
    </row>
    <row r="18" spans="1:7" x14ac:dyDescent="0.25">
      <c r="B18" s="66" t="s">
        <v>12</v>
      </c>
      <c r="C18" s="58"/>
      <c r="D18" s="58"/>
      <c r="G18" s="82"/>
    </row>
    <row r="19" spans="1:7" x14ac:dyDescent="0.25">
      <c r="B19" s="66" t="s">
        <v>13</v>
      </c>
      <c r="C19" s="58"/>
      <c r="D19" s="58"/>
    </row>
    <row r="20" spans="1:7" x14ac:dyDescent="0.25">
      <c r="A20" s="24"/>
      <c r="B20" s="81" t="s">
        <v>116</v>
      </c>
      <c r="C20" s="140">
        <f>SUM(C21:C23)</f>
        <v>0</v>
      </c>
      <c r="D20" s="140">
        <f>SUM(D21:D23)</f>
        <v>0</v>
      </c>
    </row>
    <row r="21" spans="1:7" x14ac:dyDescent="0.25">
      <c r="B21" s="66" t="s">
        <v>11</v>
      </c>
      <c r="C21" s="58"/>
      <c r="D21" s="58"/>
    </row>
    <row r="22" spans="1:7" x14ac:dyDescent="0.25">
      <c r="B22" s="66" t="s">
        <v>64</v>
      </c>
      <c r="C22" s="58"/>
      <c r="D22" s="58"/>
    </row>
    <row r="23" spans="1:7" x14ac:dyDescent="0.25">
      <c r="B23" s="66" t="s">
        <v>65</v>
      </c>
      <c r="C23" s="58"/>
      <c r="D23" s="58"/>
    </row>
    <row r="24" spans="1:7" x14ac:dyDescent="0.25">
      <c r="A24" s="24"/>
      <c r="B24" s="81" t="s">
        <v>117</v>
      </c>
      <c r="C24" s="140">
        <f>SUM(C25:C27)</f>
        <v>0</v>
      </c>
      <c r="D24" s="140">
        <f>SUM(D25:D27)</f>
        <v>0</v>
      </c>
    </row>
    <row r="25" spans="1:7" x14ac:dyDescent="0.25">
      <c r="A25" s="24"/>
      <c r="B25" s="84" t="s">
        <v>101</v>
      </c>
      <c r="C25" s="101"/>
      <c r="D25" s="101"/>
    </row>
    <row r="26" spans="1:7" x14ac:dyDescent="0.25">
      <c r="B26" s="66" t="s">
        <v>70</v>
      </c>
      <c r="C26" s="58"/>
      <c r="D26" s="58"/>
    </row>
    <row r="27" spans="1:7" x14ac:dyDescent="0.25">
      <c r="B27" s="66" t="s">
        <v>72</v>
      </c>
      <c r="C27" s="58"/>
      <c r="D27" s="58"/>
    </row>
    <row r="28" spans="1:7" s="82" customFormat="1" x14ac:dyDescent="0.25">
      <c r="A28" s="85"/>
      <c r="B28" s="85"/>
      <c r="C28" s="85"/>
      <c r="D28" s="85"/>
    </row>
    <row r="29" spans="1:7" s="82" customFormat="1" x14ac:dyDescent="0.25">
      <c r="A29" s="141"/>
      <c r="B29" s="86" t="s">
        <v>14</v>
      </c>
      <c r="C29" s="83"/>
      <c r="D29" s="83"/>
    </row>
    <row r="30" spans="1:7" ht="26.25" x14ac:dyDescent="0.25">
      <c r="B30" s="87" t="s">
        <v>164</v>
      </c>
      <c r="C30" s="57"/>
      <c r="D30" s="36"/>
    </row>
    <row r="31" spans="1:7" x14ac:dyDescent="0.25">
      <c r="B31" s="88" t="s">
        <v>3</v>
      </c>
      <c r="C31" s="74">
        <f>C32+C33+C34</f>
        <v>0</v>
      </c>
      <c r="D31" s="99">
        <f>D32+D33+D34</f>
        <v>0</v>
      </c>
      <c r="E31" s="142"/>
    </row>
    <row r="32" spans="1:7" x14ac:dyDescent="0.25">
      <c r="B32" s="89" t="s">
        <v>0</v>
      </c>
      <c r="C32" s="57"/>
      <c r="D32" s="58"/>
    </row>
    <row r="33" spans="1:5" x14ac:dyDescent="0.25">
      <c r="B33" s="89" t="s">
        <v>1</v>
      </c>
      <c r="C33" s="57"/>
      <c r="D33" s="36"/>
    </row>
    <row r="34" spans="1:5" x14ac:dyDescent="0.25">
      <c r="B34" s="89" t="s">
        <v>2</v>
      </c>
      <c r="C34" s="57"/>
      <c r="D34" s="36"/>
    </row>
    <row r="35" spans="1:5" x14ac:dyDescent="0.25">
      <c r="B35" s="90" t="s">
        <v>71</v>
      </c>
      <c r="C35" s="57"/>
      <c r="D35" s="36"/>
    </row>
    <row r="36" spans="1:5" x14ac:dyDescent="0.25">
      <c r="B36" s="90" t="s">
        <v>175</v>
      </c>
      <c r="C36" s="57"/>
      <c r="D36" s="36"/>
    </row>
    <row r="37" spans="1:5" x14ac:dyDescent="0.25">
      <c r="C37" s="73"/>
      <c r="D37" s="143"/>
    </row>
    <row r="38" spans="1:5" x14ac:dyDescent="0.25">
      <c r="A38" s="144"/>
      <c r="B38" s="91" t="s">
        <v>29</v>
      </c>
      <c r="C38" s="139"/>
      <c r="D38" s="139"/>
    </row>
    <row r="39" spans="1:5" x14ac:dyDescent="0.25">
      <c r="B39" s="92" t="s">
        <v>15</v>
      </c>
      <c r="C39" s="47"/>
      <c r="D39" s="48"/>
    </row>
    <row r="40" spans="1:5" x14ac:dyDescent="0.25">
      <c r="B40" s="73" t="s">
        <v>16</v>
      </c>
      <c r="C40" s="47"/>
      <c r="D40" s="49"/>
    </row>
    <row r="41" spans="1:5" x14ac:dyDescent="0.25">
      <c r="B41" s="73" t="s">
        <v>161</v>
      </c>
      <c r="C41" s="47"/>
      <c r="D41" s="49"/>
    </row>
    <row r="42" spans="1:5" x14ac:dyDescent="0.25">
      <c r="B42" s="73" t="s">
        <v>162</v>
      </c>
      <c r="C42" s="74" t="e">
        <f>C41/C39</f>
        <v>#DIV/0!</v>
      </c>
      <c r="D42" s="99" t="e">
        <f>D41/D39</f>
        <v>#DIV/0!</v>
      </c>
      <c r="E42" s="142"/>
    </row>
    <row r="43" spans="1:5" x14ac:dyDescent="0.25">
      <c r="B43" s="66" t="s">
        <v>54</v>
      </c>
      <c r="C43" s="57"/>
      <c r="D43" s="58"/>
    </row>
    <row r="44" spans="1:5" x14ac:dyDescent="0.25">
      <c r="B44" s="66" t="s">
        <v>55</v>
      </c>
      <c r="C44" s="57"/>
      <c r="D44" s="58"/>
    </row>
    <row r="45" spans="1:5" x14ac:dyDescent="0.25">
      <c r="A45" s="144"/>
      <c r="B45" s="91" t="s">
        <v>17</v>
      </c>
      <c r="C45" s="139"/>
      <c r="D45" s="139"/>
    </row>
    <row r="46" spans="1:5" x14ac:dyDescent="0.25">
      <c r="B46" s="92" t="s">
        <v>18</v>
      </c>
      <c r="C46" s="47"/>
      <c r="D46" s="48"/>
    </row>
    <row r="47" spans="1:5" x14ac:dyDescent="0.25">
      <c r="B47" s="73" t="s">
        <v>19</v>
      </c>
      <c r="C47" s="47"/>
      <c r="D47" s="48"/>
    </row>
    <row r="48" spans="1:5" x14ac:dyDescent="0.25">
      <c r="B48" s="93" t="s">
        <v>161</v>
      </c>
      <c r="C48" s="47"/>
      <c r="D48" s="48"/>
    </row>
    <row r="49" spans="1:5" x14ac:dyDescent="0.25">
      <c r="A49" s="24"/>
      <c r="B49" s="73" t="s">
        <v>162</v>
      </c>
      <c r="C49" s="74" t="e">
        <f>C48/C46</f>
        <v>#DIV/0!</v>
      </c>
      <c r="D49" s="99" t="e">
        <f>D48/D46</f>
        <v>#DIV/0!</v>
      </c>
      <c r="E49" s="142"/>
    </row>
    <row r="50" spans="1:5" s="82" customFormat="1" x14ac:dyDescent="0.25">
      <c r="B50" s="94" t="s">
        <v>20</v>
      </c>
      <c r="C50" s="83"/>
      <c r="D50" s="83"/>
    </row>
    <row r="51" spans="1:5" s="82" customFormat="1" x14ac:dyDescent="0.25">
      <c r="B51" s="86" t="s">
        <v>29</v>
      </c>
      <c r="C51" s="83"/>
      <c r="D51" s="83"/>
    </row>
    <row r="52" spans="1:5" x14ac:dyDescent="0.25">
      <c r="A52" s="32"/>
      <c r="B52" s="92" t="s">
        <v>21</v>
      </c>
      <c r="C52" s="47"/>
      <c r="D52" s="49"/>
    </row>
    <row r="53" spans="1:5" x14ac:dyDescent="0.25">
      <c r="A53" s="32"/>
      <c r="B53" s="95" t="s">
        <v>22</v>
      </c>
      <c r="C53" s="47"/>
      <c r="D53" s="48"/>
    </row>
    <row r="54" spans="1:5" x14ac:dyDescent="0.25">
      <c r="A54" s="32"/>
      <c r="B54" s="93" t="s">
        <v>161</v>
      </c>
      <c r="C54" s="47"/>
      <c r="D54" s="48"/>
    </row>
    <row r="55" spans="1:5" x14ac:dyDescent="0.25">
      <c r="A55" s="32"/>
      <c r="B55" s="73" t="s">
        <v>162</v>
      </c>
      <c r="C55" s="74" t="e">
        <f>C54/C52</f>
        <v>#DIV/0!</v>
      </c>
      <c r="D55" s="100" t="e">
        <f>D54/D52</f>
        <v>#DIV/0!</v>
      </c>
      <c r="E55" s="142"/>
    </row>
    <row r="56" spans="1:5" x14ac:dyDescent="0.25">
      <c r="A56" s="32"/>
      <c r="B56" s="92" t="s">
        <v>23</v>
      </c>
      <c r="C56" s="48"/>
      <c r="D56" s="48"/>
    </row>
    <row r="57" spans="1:5" x14ac:dyDescent="0.25">
      <c r="A57" s="32"/>
      <c r="B57" s="95" t="s">
        <v>24</v>
      </c>
      <c r="C57" s="48"/>
      <c r="D57" s="48"/>
    </row>
    <row r="58" spans="1:5" x14ac:dyDescent="0.25">
      <c r="A58" s="32"/>
      <c r="B58" s="93" t="s">
        <v>161</v>
      </c>
      <c r="C58" s="48"/>
      <c r="D58" s="48"/>
    </row>
    <row r="59" spans="1:5" x14ac:dyDescent="0.25">
      <c r="A59" s="32"/>
      <c r="B59" s="73" t="s">
        <v>162</v>
      </c>
      <c r="C59" s="74" t="e">
        <f>C58/C56</f>
        <v>#DIV/0!</v>
      </c>
      <c r="D59" s="99" t="e">
        <f>D58/D56</f>
        <v>#DIV/0!</v>
      </c>
      <c r="E59" s="142"/>
    </row>
    <row r="60" spans="1:5" s="82" customFormat="1" x14ac:dyDescent="0.25">
      <c r="A60" s="145"/>
      <c r="B60" s="96" t="s">
        <v>17</v>
      </c>
      <c r="C60" s="145"/>
      <c r="D60" s="145"/>
    </row>
    <row r="61" spans="1:5" x14ac:dyDescent="0.25">
      <c r="B61" s="92" t="s">
        <v>25</v>
      </c>
      <c r="C61" s="58"/>
      <c r="D61" s="58"/>
    </row>
    <row r="62" spans="1:5" x14ac:dyDescent="0.25">
      <c r="A62" s="24"/>
      <c r="B62" s="97" t="s">
        <v>26</v>
      </c>
      <c r="C62" s="102"/>
      <c r="D62" s="102"/>
    </row>
    <row r="63" spans="1:5" x14ac:dyDescent="0.25">
      <c r="A63" s="24"/>
      <c r="B63" s="93" t="s">
        <v>161</v>
      </c>
      <c r="C63" s="102"/>
      <c r="D63" s="102"/>
    </row>
    <row r="64" spans="1:5" x14ac:dyDescent="0.25">
      <c r="B64" s="73" t="s">
        <v>162</v>
      </c>
      <c r="C64" s="74" t="e">
        <f>C63/C61</f>
        <v>#DIV/0!</v>
      </c>
      <c r="D64" s="99" t="e">
        <f>D63/D61</f>
        <v>#DIV/0!</v>
      </c>
      <c r="E64" s="142"/>
    </row>
    <row r="67" spans="1:4" ht="20.25" x14ac:dyDescent="0.3">
      <c r="B67" s="146" t="s">
        <v>27</v>
      </c>
    </row>
    <row r="68" spans="1:4" ht="18" x14ac:dyDescent="0.25">
      <c r="B68" s="147" t="s">
        <v>28</v>
      </c>
      <c r="C68" s="148"/>
      <c r="D68" s="148"/>
    </row>
    <row r="70" spans="1:4" ht="20.25" x14ac:dyDescent="0.3">
      <c r="A70" s="32"/>
      <c r="B70" s="149" t="s">
        <v>100</v>
      </c>
      <c r="C70" s="32"/>
      <c r="D70" s="32"/>
    </row>
  </sheetData>
  <sheetProtection password="CC3D" sheet="1" objects="1" scenarios="1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zoomScaleNormal="100" workbookViewId="0">
      <selection activeCell="D71" sqref="D71"/>
    </sheetView>
  </sheetViews>
  <sheetFormatPr defaultColWidth="9.140625" defaultRowHeight="15" x14ac:dyDescent="0.25"/>
  <cols>
    <col min="1" max="1" width="2.42578125" style="61" customWidth="1"/>
    <col min="2" max="2" width="92" style="61" customWidth="1"/>
    <col min="3" max="4" width="12.7109375" style="61" bestFit="1" customWidth="1"/>
    <col min="5" max="5" width="28.7109375" style="32" customWidth="1"/>
    <col min="6" max="16384" width="9.140625" style="32"/>
  </cols>
  <sheetData>
    <row r="1" spans="1:5" ht="23.25" x14ac:dyDescent="0.35">
      <c r="A1" s="103" t="s">
        <v>4</v>
      </c>
      <c r="B1" s="104" t="s">
        <v>56</v>
      </c>
      <c r="C1" s="105"/>
      <c r="D1" s="105"/>
    </row>
    <row r="2" spans="1:5" x14ac:dyDescent="0.25">
      <c r="C2" s="41">
        <v>2017</v>
      </c>
      <c r="D2" s="41">
        <v>2018</v>
      </c>
    </row>
    <row r="3" spans="1:5" x14ac:dyDescent="0.25">
      <c r="A3" s="24"/>
      <c r="B3" s="106" t="s">
        <v>30</v>
      </c>
      <c r="C3" s="107">
        <f>C4+C6+C8+C9</f>
        <v>0</v>
      </c>
      <c r="D3" s="107">
        <f>D4+D6+D7+D9</f>
        <v>0</v>
      </c>
    </row>
    <row r="4" spans="1:5" x14ac:dyDescent="0.25">
      <c r="B4" s="110" t="s">
        <v>169</v>
      </c>
      <c r="C4" s="59"/>
      <c r="D4" s="42"/>
    </row>
    <row r="5" spans="1:5" x14ac:dyDescent="0.25">
      <c r="B5" s="110" t="s">
        <v>57</v>
      </c>
      <c r="C5" s="59"/>
      <c r="D5" s="43"/>
    </row>
    <row r="6" spans="1:5" x14ac:dyDescent="0.25">
      <c r="B6" s="110" t="s">
        <v>171</v>
      </c>
      <c r="C6" s="59"/>
      <c r="D6" s="43"/>
    </row>
    <row r="7" spans="1:5" x14ac:dyDescent="0.25">
      <c r="A7" s="64"/>
      <c r="B7" s="110" t="s">
        <v>57</v>
      </c>
      <c r="C7" s="59"/>
      <c r="D7" s="43"/>
    </row>
    <row r="8" spans="1:5" x14ac:dyDescent="0.25">
      <c r="A8" s="85"/>
      <c r="B8" s="110" t="s">
        <v>170</v>
      </c>
      <c r="C8" s="59"/>
      <c r="D8" s="43"/>
    </row>
    <row r="9" spans="1:5" x14ac:dyDescent="0.25">
      <c r="A9" s="85"/>
      <c r="B9" s="110" t="s">
        <v>172</v>
      </c>
      <c r="C9" s="59"/>
      <c r="D9" s="43"/>
    </row>
    <row r="10" spans="1:5" x14ac:dyDescent="0.25">
      <c r="A10" s="108"/>
      <c r="B10" s="109" t="s">
        <v>94</v>
      </c>
      <c r="C10" s="107">
        <f>C11+C12</f>
        <v>0</v>
      </c>
      <c r="D10" s="107">
        <f>D11+D12</f>
        <v>0</v>
      </c>
    </row>
    <row r="11" spans="1:5" x14ac:dyDescent="0.25">
      <c r="A11" s="108"/>
      <c r="B11" s="110" t="s">
        <v>163</v>
      </c>
      <c r="C11" s="50"/>
      <c r="D11" s="50"/>
      <c r="E11" s="111"/>
    </row>
    <row r="12" spans="1:5" x14ac:dyDescent="0.25">
      <c r="A12" s="108"/>
      <c r="B12" s="110" t="s">
        <v>174</v>
      </c>
      <c r="C12" s="50"/>
      <c r="D12" s="50"/>
    </row>
    <row r="13" spans="1:5" x14ac:dyDescent="0.25">
      <c r="A13" s="24"/>
      <c r="B13" s="109" t="s">
        <v>31</v>
      </c>
      <c r="C13" s="112">
        <f>C14+C15</f>
        <v>0</v>
      </c>
      <c r="D13" s="112">
        <f>D14+D15</f>
        <v>0</v>
      </c>
    </row>
    <row r="14" spans="1:5" x14ac:dyDescent="0.25">
      <c r="B14" s="64" t="s">
        <v>32</v>
      </c>
      <c r="C14" s="46"/>
      <c r="D14" s="46"/>
    </row>
    <row r="15" spans="1:5" x14ac:dyDescent="0.25">
      <c r="B15" s="64" t="s">
        <v>33</v>
      </c>
      <c r="C15" s="129"/>
      <c r="D15" s="129"/>
    </row>
    <row r="16" spans="1:5" x14ac:dyDescent="0.25">
      <c r="A16" s="24"/>
      <c r="B16" s="109" t="s">
        <v>34</v>
      </c>
      <c r="C16" s="112">
        <f>C17+C18</f>
        <v>0</v>
      </c>
      <c r="D16" s="112">
        <f>D17+D18</f>
        <v>0</v>
      </c>
    </row>
    <row r="17" spans="1:5" x14ac:dyDescent="0.25">
      <c r="B17" s="64" t="s">
        <v>32</v>
      </c>
      <c r="C17" s="46"/>
      <c r="D17" s="46"/>
    </row>
    <row r="18" spans="1:5" x14ac:dyDescent="0.25">
      <c r="B18" s="64" t="s">
        <v>33</v>
      </c>
      <c r="C18" s="129"/>
      <c r="D18" s="129"/>
    </row>
    <row r="19" spans="1:5" x14ac:dyDescent="0.25">
      <c r="A19" s="24"/>
      <c r="B19" s="109" t="s">
        <v>35</v>
      </c>
      <c r="C19" s="112">
        <f>C20+C21</f>
        <v>0</v>
      </c>
      <c r="D19" s="112">
        <f>D20+D21</f>
        <v>0</v>
      </c>
    </row>
    <row r="20" spans="1:5" x14ac:dyDescent="0.25">
      <c r="B20" s="64" t="s">
        <v>36</v>
      </c>
      <c r="C20" s="45"/>
      <c r="D20" s="45"/>
    </row>
    <row r="21" spans="1:5" x14ac:dyDescent="0.25">
      <c r="B21" s="64" t="s">
        <v>37</v>
      </c>
      <c r="C21" s="130"/>
      <c r="D21" s="130"/>
    </row>
    <row r="22" spans="1:5" x14ac:dyDescent="0.25">
      <c r="A22" s="24"/>
      <c r="B22" s="106" t="s">
        <v>98</v>
      </c>
      <c r="C22" s="112">
        <f>C23+C24</f>
        <v>0</v>
      </c>
      <c r="D22" s="112">
        <f>D23+D24</f>
        <v>0</v>
      </c>
    </row>
    <row r="23" spans="1:5" x14ac:dyDescent="0.25">
      <c r="B23" s="64" t="s">
        <v>38</v>
      </c>
      <c r="C23" s="45"/>
      <c r="D23" s="45"/>
    </row>
    <row r="24" spans="1:5" x14ac:dyDescent="0.25">
      <c r="B24" s="64" t="s">
        <v>39</v>
      </c>
      <c r="C24" s="45"/>
      <c r="D24" s="45"/>
    </row>
    <row r="25" spans="1:5" x14ac:dyDescent="0.25">
      <c r="A25" s="24"/>
      <c r="B25" s="106" t="s">
        <v>40</v>
      </c>
      <c r="C25" s="112">
        <f>C26+C27</f>
        <v>0</v>
      </c>
      <c r="D25" s="112">
        <f>D26+D27</f>
        <v>0</v>
      </c>
    </row>
    <row r="26" spans="1:5" x14ac:dyDescent="0.25">
      <c r="A26" s="24"/>
      <c r="B26" s="64" t="s">
        <v>41</v>
      </c>
      <c r="C26" s="60"/>
      <c r="D26" s="60"/>
    </row>
    <row r="27" spans="1:5" x14ac:dyDescent="0.25">
      <c r="A27" s="24"/>
      <c r="B27" s="64" t="s">
        <v>42</v>
      </c>
      <c r="C27" s="59"/>
      <c r="D27" s="59"/>
    </row>
    <row r="28" spans="1:5" x14ac:dyDescent="0.25">
      <c r="A28" s="24"/>
      <c r="B28" s="106" t="s">
        <v>43</v>
      </c>
      <c r="C28" s="113" t="e">
        <f t="shared" ref="C28:D30" si="0">C25/((C13+C16+C19)/2)</f>
        <v>#DIV/0!</v>
      </c>
      <c r="D28" s="113" t="e">
        <f t="shared" si="0"/>
        <v>#DIV/0!</v>
      </c>
    </row>
    <row r="29" spans="1:5" x14ac:dyDescent="0.25">
      <c r="A29" s="24"/>
      <c r="B29" s="64" t="s">
        <v>32</v>
      </c>
      <c r="C29" s="114" t="e">
        <f>C26/((C14+C17+C20)/2)</f>
        <v>#DIV/0!</v>
      </c>
      <c r="D29" s="115" t="e">
        <f t="shared" si="0"/>
        <v>#DIV/0!</v>
      </c>
    </row>
    <row r="30" spans="1:5" x14ac:dyDescent="0.25">
      <c r="A30" s="24"/>
      <c r="B30" s="64" t="s">
        <v>33</v>
      </c>
      <c r="C30" s="116" t="e">
        <f t="shared" si="0"/>
        <v>#DIV/0!</v>
      </c>
      <c r="D30" s="116" t="e">
        <f t="shared" si="0"/>
        <v>#DIV/0!</v>
      </c>
    </row>
    <row r="31" spans="1:5" x14ac:dyDescent="0.25">
      <c r="A31" s="24"/>
      <c r="B31" s="106" t="s">
        <v>44</v>
      </c>
      <c r="C31" s="116" t="e">
        <f>C25/C10</f>
        <v>#DIV/0!</v>
      </c>
      <c r="D31" s="116" t="e">
        <f>D25/D10</f>
        <v>#DIV/0!</v>
      </c>
      <c r="E31" s="117"/>
    </row>
    <row r="32" spans="1:5" x14ac:dyDescent="0.25">
      <c r="A32" s="24"/>
      <c r="B32" s="64" t="s">
        <v>173</v>
      </c>
      <c r="C32" s="116" t="e">
        <f>C26/C11</f>
        <v>#DIV/0!</v>
      </c>
      <c r="D32" s="116" t="e">
        <f>D26/D11</f>
        <v>#DIV/0!</v>
      </c>
      <c r="E32" s="117"/>
    </row>
    <row r="33" spans="1:5" x14ac:dyDescent="0.25">
      <c r="A33" s="24"/>
      <c r="B33" s="64" t="s">
        <v>45</v>
      </c>
      <c r="C33" s="118" t="e">
        <f t="shared" ref="C33:D33" si="1">C27/C12</f>
        <v>#DIV/0!</v>
      </c>
      <c r="D33" s="118" t="e">
        <f t="shared" si="1"/>
        <v>#DIV/0!</v>
      </c>
      <c r="E33" s="117"/>
    </row>
    <row r="34" spans="1:5" x14ac:dyDescent="0.25">
      <c r="A34" s="24"/>
      <c r="B34" s="106" t="s">
        <v>46</v>
      </c>
      <c r="C34" s="116" t="e">
        <f>C31/C28</f>
        <v>#DIV/0!</v>
      </c>
      <c r="D34" s="116" t="e">
        <f>D31/D28</f>
        <v>#DIV/0!</v>
      </c>
    </row>
    <row r="35" spans="1:5" x14ac:dyDescent="0.25">
      <c r="A35" s="24"/>
      <c r="B35" s="106" t="s">
        <v>47</v>
      </c>
      <c r="C35" s="116" t="e">
        <f>C13*1000/'Инф служба '!C5</f>
        <v>#DIV/0!</v>
      </c>
      <c r="D35" s="116" t="e">
        <f>D13*1000/'Инф служба '!D5</f>
        <v>#DIV/0!</v>
      </c>
    </row>
    <row r="36" spans="1:5" x14ac:dyDescent="0.25">
      <c r="A36" s="24"/>
      <c r="B36" s="64" t="s">
        <v>48</v>
      </c>
      <c r="C36" s="116" t="e">
        <f>C14*1000/'Инф служба '!C6</f>
        <v>#DIV/0!</v>
      </c>
      <c r="D36" s="116" t="e">
        <f>D14*1000/'Инф служба '!D6</f>
        <v>#DIV/0!</v>
      </c>
    </row>
    <row r="37" spans="1:5" x14ac:dyDescent="0.25">
      <c r="A37" s="24"/>
      <c r="B37" s="64" t="s">
        <v>49</v>
      </c>
      <c r="C37" s="116" t="e">
        <f>C15*1000/'Инф служба '!C7</f>
        <v>#DIV/0!</v>
      </c>
      <c r="D37" s="116" t="e">
        <f>D15*1000/'Инф служба '!D7</f>
        <v>#DIV/0!</v>
      </c>
    </row>
    <row r="38" spans="1:5" x14ac:dyDescent="0.25">
      <c r="A38" s="24"/>
      <c r="B38" s="106" t="s">
        <v>50</v>
      </c>
      <c r="C38" s="116" t="e">
        <f>C3*10000/'Инф служба '!C5</f>
        <v>#DIV/0!</v>
      </c>
      <c r="D38" s="116" t="e">
        <f>D3*10000/'Инф служба '!D5</f>
        <v>#DIV/0!</v>
      </c>
    </row>
    <row r="39" spans="1:5" x14ac:dyDescent="0.25">
      <c r="A39" s="24"/>
      <c r="B39" s="64" t="s">
        <v>32</v>
      </c>
      <c r="C39" s="116" t="e">
        <f xml:space="preserve"> (C4+C8)*10000/'Инф служба '!C6</f>
        <v>#DIV/0!</v>
      </c>
      <c r="D39" s="116" t="e">
        <f>(D4+D8)*10000/'Инф служба '!D6</f>
        <v>#DIV/0!</v>
      </c>
    </row>
    <row r="40" spans="1:5" x14ac:dyDescent="0.25">
      <c r="A40" s="24"/>
      <c r="B40" s="64" t="s">
        <v>51</v>
      </c>
      <c r="C40" s="116" t="e">
        <f>(C6+C9)*10000/'Инф служба '!C7</f>
        <v>#DIV/0!</v>
      </c>
      <c r="D40" s="116" t="e">
        <f>(D6+D9)*10000/'Инф служба '!D7</f>
        <v>#DIV/0!</v>
      </c>
    </row>
    <row r="41" spans="1:5" x14ac:dyDescent="0.25">
      <c r="A41" s="24"/>
      <c r="B41" s="106" t="s">
        <v>52</v>
      </c>
      <c r="C41" s="116" t="e">
        <f>(PRODUCT(100,C19))/(SUM(C19,C16))</f>
        <v>#DIV/0!</v>
      </c>
      <c r="D41" s="116" t="e">
        <f>(PRODUCT(100,D19))/(SUM(D19,D16))</f>
        <v>#DIV/0!</v>
      </c>
    </row>
    <row r="42" spans="1:5" x14ac:dyDescent="0.25">
      <c r="A42" s="24"/>
      <c r="B42" s="64" t="s">
        <v>32</v>
      </c>
      <c r="C42" s="116" t="e">
        <f>(PRODUCT(100,C20))/(SUM(C20,C17))</f>
        <v>#DIV/0!</v>
      </c>
      <c r="D42" s="116" t="e">
        <f>(PRODUCT(100,D20))/(SUM(D20,D17))</f>
        <v>#DIV/0!</v>
      </c>
    </row>
    <row r="43" spans="1:5" x14ac:dyDescent="0.25">
      <c r="A43" s="24"/>
      <c r="B43" s="64" t="s">
        <v>51</v>
      </c>
      <c r="C43" s="116" t="e">
        <f>C21/(C18+C21)*100</f>
        <v>#DIV/0!</v>
      </c>
      <c r="D43" s="116" t="e">
        <f>D21/(D18+D21)*100</f>
        <v>#DIV/0!</v>
      </c>
    </row>
    <row r="44" spans="1:5" x14ac:dyDescent="0.25">
      <c r="B44" s="106" t="s">
        <v>53</v>
      </c>
      <c r="C44" s="116" t="e">
        <f t="shared" ref="C44:D45" si="2">(PRODUCT(100,C22))/(SUM(C19,C16))</f>
        <v>#DIV/0!</v>
      </c>
      <c r="D44" s="116" t="e">
        <f t="shared" si="2"/>
        <v>#DIV/0!</v>
      </c>
    </row>
    <row r="45" spans="1:5" x14ac:dyDescent="0.25">
      <c r="B45" s="64" t="s">
        <v>32</v>
      </c>
      <c r="C45" s="116" t="e">
        <f t="shared" si="2"/>
        <v>#DIV/0!</v>
      </c>
      <c r="D45" s="116" t="e">
        <f t="shared" si="2"/>
        <v>#DIV/0!</v>
      </c>
    </row>
    <row r="46" spans="1:5" x14ac:dyDescent="0.25">
      <c r="A46" s="119"/>
      <c r="B46" s="64" t="s">
        <v>33</v>
      </c>
      <c r="C46" s="120" t="e">
        <f>(100*C24)/(C21+C18)</f>
        <v>#DIV/0!</v>
      </c>
      <c r="D46" s="121" t="e">
        <f>(100*D24)/(D21+D18)</f>
        <v>#DIV/0!</v>
      </c>
    </row>
    <row r="47" spans="1:5" x14ac:dyDescent="0.25">
      <c r="B47" s="122" t="s">
        <v>62</v>
      </c>
      <c r="C47" s="152"/>
      <c r="D47" s="153"/>
    </row>
    <row r="48" spans="1:5" x14ac:dyDescent="0.25">
      <c r="B48" s="123" t="s">
        <v>86</v>
      </c>
      <c r="C48" s="43"/>
      <c r="D48" s="44"/>
    </row>
    <row r="49" spans="2:4" x14ac:dyDescent="0.25">
      <c r="B49" s="124" t="s">
        <v>87</v>
      </c>
      <c r="C49" s="43"/>
      <c r="D49" s="44"/>
    </row>
    <row r="50" spans="2:4" x14ac:dyDescent="0.25">
      <c r="B50" s="124" t="s">
        <v>88</v>
      </c>
      <c r="C50" s="43"/>
      <c r="D50" s="44"/>
    </row>
    <row r="51" spans="2:4" x14ac:dyDescent="0.25">
      <c r="B51" s="124" t="s">
        <v>89</v>
      </c>
      <c r="C51" s="43"/>
      <c r="D51" s="44"/>
    </row>
    <row r="52" spans="2:4" x14ac:dyDescent="0.25">
      <c r="B52" s="124" t="s">
        <v>90</v>
      </c>
      <c r="C52" s="43"/>
      <c r="D52" s="44"/>
    </row>
    <row r="53" spans="2:4" x14ac:dyDescent="0.25">
      <c r="B53" s="124" t="s">
        <v>91</v>
      </c>
      <c r="C53" s="43"/>
      <c r="D53" s="44"/>
    </row>
    <row r="54" spans="2:4" x14ac:dyDescent="0.25">
      <c r="B54" s="124" t="s">
        <v>95</v>
      </c>
      <c r="C54" s="43"/>
      <c r="D54" s="44"/>
    </row>
    <row r="55" spans="2:4" x14ac:dyDescent="0.25">
      <c r="B55" s="124" t="s">
        <v>96</v>
      </c>
      <c r="C55" s="43"/>
      <c r="D55" s="44"/>
    </row>
    <row r="56" spans="2:4" x14ac:dyDescent="0.25">
      <c r="B56" s="124" t="s">
        <v>92</v>
      </c>
      <c r="C56" s="43"/>
      <c r="D56" s="44"/>
    </row>
    <row r="57" spans="2:4" x14ac:dyDescent="0.25">
      <c r="B57" s="124" t="s">
        <v>97</v>
      </c>
      <c r="C57" s="42"/>
      <c r="D57" s="42"/>
    </row>
    <row r="58" spans="2:4" x14ac:dyDescent="0.25">
      <c r="B58" s="125" t="s">
        <v>93</v>
      </c>
      <c r="C58" s="42"/>
      <c r="D58" s="42"/>
    </row>
    <row r="59" spans="2:4" ht="15" customHeight="1" x14ac:dyDescent="0.25">
      <c r="B59" s="126" t="s">
        <v>77</v>
      </c>
      <c r="C59" s="150" t="e">
        <f>C49/C3</f>
        <v>#DIV/0!</v>
      </c>
      <c r="D59" s="150" t="e">
        <f>D49/D3</f>
        <v>#DIV/0!</v>
      </c>
    </row>
    <row r="60" spans="2:4" x14ac:dyDescent="0.25">
      <c r="B60" s="127" t="s">
        <v>118</v>
      </c>
      <c r="C60" s="107">
        <f>C61+C62+C63+C64+C65+C66</f>
        <v>0</v>
      </c>
      <c r="D60" s="107">
        <f>D61+D62+D63+D64+D65+D66</f>
        <v>0</v>
      </c>
    </row>
    <row r="61" spans="2:4" x14ac:dyDescent="0.25">
      <c r="B61" s="128" t="s">
        <v>102</v>
      </c>
      <c r="C61" s="59"/>
      <c r="D61" s="59"/>
    </row>
    <row r="62" spans="2:4" x14ac:dyDescent="0.25">
      <c r="B62" s="128" t="s">
        <v>103</v>
      </c>
      <c r="C62" s="60"/>
      <c r="D62" s="60"/>
    </row>
    <row r="63" spans="2:4" x14ac:dyDescent="0.25">
      <c r="B63" s="128" t="s">
        <v>104</v>
      </c>
      <c r="C63" s="60"/>
      <c r="D63" s="60"/>
    </row>
    <row r="64" spans="2:4" x14ac:dyDescent="0.25">
      <c r="B64" s="128" t="s">
        <v>105</v>
      </c>
      <c r="C64" s="59"/>
      <c r="D64" s="59"/>
    </row>
    <row r="65" spans="2:4" x14ac:dyDescent="0.25">
      <c r="B65" s="128" t="s">
        <v>106</v>
      </c>
      <c r="C65" s="59"/>
      <c r="D65" s="59"/>
    </row>
    <row r="66" spans="2:4" x14ac:dyDescent="0.25">
      <c r="B66" s="128" t="s">
        <v>119</v>
      </c>
      <c r="C66" s="59"/>
      <c r="D66" s="59"/>
    </row>
    <row r="67" spans="2:4" x14ac:dyDescent="0.25">
      <c r="B67" s="164" t="s">
        <v>176</v>
      </c>
    </row>
  </sheetData>
  <sheetProtection password="CC3D" sheet="1" objects="1" scenarios="1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opLeftCell="B1" workbookViewId="0">
      <selection activeCell="D13" sqref="D13"/>
    </sheetView>
  </sheetViews>
  <sheetFormatPr defaultColWidth="9.140625" defaultRowHeight="15" x14ac:dyDescent="0.25"/>
  <cols>
    <col min="1" max="1" width="3" style="61" customWidth="1"/>
    <col min="2" max="2" width="82.42578125" style="61" customWidth="1"/>
    <col min="3" max="4" width="9.140625" style="61" customWidth="1"/>
    <col min="5" max="16384" width="9.140625" style="61"/>
  </cols>
  <sheetData>
    <row r="1" spans="1:9" ht="23.25" x14ac:dyDescent="0.35">
      <c r="A1" s="20" t="s">
        <v>4</v>
      </c>
      <c r="B1" s="21" t="s">
        <v>58</v>
      </c>
      <c r="C1" s="22"/>
      <c r="D1" s="22"/>
      <c r="E1" s="22"/>
      <c r="F1" s="22"/>
      <c r="G1" s="22"/>
      <c r="H1" s="22"/>
      <c r="I1" s="22"/>
    </row>
    <row r="2" spans="1:9" ht="15.75" x14ac:dyDescent="0.25">
      <c r="A2" s="62"/>
      <c r="B2" s="23"/>
      <c r="C2" s="41">
        <v>2017</v>
      </c>
      <c r="D2" s="41">
        <v>2018</v>
      </c>
    </row>
    <row r="3" spans="1:9" x14ac:dyDescent="0.25">
      <c r="A3" s="62"/>
      <c r="B3" s="63" t="s">
        <v>108</v>
      </c>
      <c r="C3" s="154">
        <f>SUM(C4:C5)</f>
        <v>0</v>
      </c>
      <c r="D3" s="154">
        <f>SUM(D4:D5)</f>
        <v>0</v>
      </c>
    </row>
    <row r="4" spans="1:9" x14ac:dyDescent="0.25">
      <c r="A4" s="62"/>
      <c r="B4" s="64" t="s">
        <v>110</v>
      </c>
      <c r="C4" s="65"/>
      <c r="D4" s="65"/>
    </row>
    <row r="5" spans="1:9" x14ac:dyDescent="0.25">
      <c r="A5" s="62"/>
      <c r="B5" s="64" t="s">
        <v>111</v>
      </c>
      <c r="C5" s="65"/>
      <c r="D5" s="65"/>
    </row>
    <row r="6" spans="1:9" x14ac:dyDescent="0.25">
      <c r="B6" s="63" t="s">
        <v>59</v>
      </c>
      <c r="C6" s="79">
        <v>0</v>
      </c>
      <c r="D6" s="79">
        <v>0</v>
      </c>
    </row>
    <row r="7" spans="1:9" x14ac:dyDescent="0.25">
      <c r="A7" s="24"/>
      <c r="B7" s="26" t="s">
        <v>32</v>
      </c>
      <c r="C7" s="65"/>
      <c r="D7" s="65"/>
    </row>
    <row r="8" spans="1:9" x14ac:dyDescent="0.25">
      <c r="A8" s="24"/>
      <c r="B8" s="26" t="s">
        <v>33</v>
      </c>
      <c r="C8" s="65"/>
      <c r="D8" s="65"/>
    </row>
    <row r="9" spans="1:9" x14ac:dyDescent="0.25">
      <c r="B9" s="76" t="s">
        <v>112</v>
      </c>
      <c r="C9" s="57"/>
      <c r="D9" s="57"/>
    </row>
    <row r="10" spans="1:9" x14ac:dyDescent="0.25">
      <c r="B10" s="75" t="s">
        <v>109</v>
      </c>
      <c r="C10" s="74" t="e">
        <f>'Инф служба '!C5/'Амбулат помощь'!C9</f>
        <v>#DIV/0!</v>
      </c>
      <c r="D10" s="74" t="e">
        <f>'Инф служба '!D5/'Амбулат помощь'!D9</f>
        <v>#DIV/0!</v>
      </c>
      <c r="E10" s="77"/>
    </row>
    <row r="13" spans="1:9" ht="20.25" x14ac:dyDescent="0.3">
      <c r="B13" s="146" t="s">
        <v>61</v>
      </c>
    </row>
    <row r="14" spans="1:9" ht="18" x14ac:dyDescent="0.25">
      <c r="B14" s="147" t="s">
        <v>28</v>
      </c>
    </row>
    <row r="23" spans="1:17" ht="18" x14ac:dyDescent="0.25">
      <c r="C23" s="28"/>
      <c r="D23" s="28"/>
      <c r="J23" s="34"/>
    </row>
    <row r="24" spans="1:17" ht="20.25" x14ac:dyDescent="0.3">
      <c r="C24" s="29"/>
      <c r="D24" s="29"/>
      <c r="E24" s="27"/>
      <c r="F24" s="27"/>
      <c r="G24" s="27"/>
      <c r="H24" s="27"/>
      <c r="I24" s="27"/>
    </row>
    <row r="25" spans="1:17" ht="20.25" x14ac:dyDescent="0.3">
      <c r="A25" s="24"/>
      <c r="B25" s="27"/>
      <c r="E25" s="28"/>
      <c r="F25" s="28"/>
      <c r="G25" s="28"/>
      <c r="H25" s="28"/>
      <c r="I25" s="29"/>
      <c r="J25" s="30"/>
      <c r="K25" s="30"/>
      <c r="L25" s="30"/>
      <c r="M25" s="30"/>
      <c r="N25" s="30"/>
      <c r="O25" s="30"/>
      <c r="P25" s="30"/>
      <c r="Q25" s="30"/>
    </row>
    <row r="26" spans="1:17" ht="20.25" x14ac:dyDescent="0.3">
      <c r="A26" s="24"/>
      <c r="B26" s="31"/>
      <c r="E26" s="29"/>
      <c r="F26" s="29"/>
      <c r="G26" s="29"/>
      <c r="H26" s="29"/>
      <c r="I26" s="29"/>
      <c r="J26" s="30"/>
      <c r="K26" s="30"/>
      <c r="L26" s="30"/>
      <c r="M26" s="30"/>
      <c r="N26" s="30"/>
      <c r="O26" s="30"/>
      <c r="P26" s="30"/>
      <c r="Q26" s="30"/>
    </row>
    <row r="27" spans="1:17" x14ac:dyDescent="0.25">
      <c r="A27" s="24"/>
      <c r="I27" s="32"/>
      <c r="J27" s="30"/>
      <c r="K27" s="30"/>
      <c r="L27" s="30"/>
      <c r="M27" s="30"/>
      <c r="N27" s="30"/>
      <c r="O27" s="30"/>
      <c r="P27" s="30"/>
      <c r="Q27" s="30"/>
    </row>
    <row r="28" spans="1:17" x14ac:dyDescent="0.25">
      <c r="A28" s="24"/>
      <c r="J28" s="30"/>
      <c r="K28" s="30"/>
      <c r="L28" s="30"/>
      <c r="M28" s="30"/>
      <c r="N28" s="30"/>
      <c r="O28" s="30"/>
      <c r="P28" s="30"/>
      <c r="Q28" s="30"/>
    </row>
    <row r="29" spans="1:17" x14ac:dyDescent="0.25">
      <c r="A29" s="24"/>
      <c r="J29" s="30"/>
      <c r="K29" s="30"/>
      <c r="L29" s="30"/>
      <c r="M29" s="30"/>
      <c r="N29" s="30"/>
      <c r="O29" s="30"/>
      <c r="P29" s="30"/>
      <c r="Q29" s="30"/>
    </row>
    <row r="30" spans="1:17" x14ac:dyDescent="0.25">
      <c r="A30" s="24"/>
      <c r="J30" s="30"/>
      <c r="K30" s="30"/>
      <c r="L30" s="30"/>
      <c r="M30" s="30"/>
      <c r="N30" s="30"/>
      <c r="O30" s="30"/>
      <c r="P30" s="30"/>
      <c r="Q30" s="30"/>
    </row>
    <row r="31" spans="1:17" x14ac:dyDescent="0.25">
      <c r="A31" s="24"/>
      <c r="J31" s="30"/>
      <c r="K31" s="30"/>
      <c r="L31" s="30"/>
      <c r="M31" s="30"/>
      <c r="N31" s="30"/>
      <c r="O31" s="30"/>
      <c r="P31" s="30"/>
      <c r="Q31" s="30"/>
    </row>
    <row r="32" spans="1:17" x14ac:dyDescent="0.25">
      <c r="A32" s="24"/>
      <c r="J32" s="30"/>
      <c r="K32" s="30"/>
      <c r="L32" s="30"/>
      <c r="M32" s="30"/>
      <c r="N32" s="30"/>
      <c r="O32" s="30"/>
      <c r="P32" s="30"/>
      <c r="Q32" s="30"/>
    </row>
    <row r="33" spans="1:17" x14ac:dyDescent="0.25">
      <c r="A33" s="24"/>
      <c r="J33" s="30"/>
      <c r="K33" s="30"/>
      <c r="L33" s="30"/>
      <c r="M33" s="30"/>
      <c r="N33" s="30"/>
      <c r="O33" s="30"/>
      <c r="P33" s="30"/>
      <c r="Q33" s="30"/>
    </row>
    <row r="34" spans="1:17" x14ac:dyDescent="0.25">
      <c r="A34" s="24"/>
      <c r="J34" s="30"/>
      <c r="K34" s="30"/>
      <c r="L34" s="30"/>
      <c r="M34" s="30"/>
      <c r="N34" s="30"/>
      <c r="O34" s="30"/>
      <c r="P34" s="30"/>
      <c r="Q34" s="30"/>
    </row>
    <row r="35" spans="1:17" x14ac:dyDescent="0.25">
      <c r="A35" s="24"/>
      <c r="J35" s="30"/>
      <c r="K35" s="30"/>
      <c r="L35" s="30"/>
      <c r="M35" s="30"/>
      <c r="N35" s="30"/>
      <c r="O35" s="30"/>
      <c r="P35" s="30"/>
      <c r="Q35" s="30"/>
    </row>
    <row r="36" spans="1:17" x14ac:dyDescent="0.25">
      <c r="A36" s="24"/>
      <c r="J36" s="30"/>
      <c r="K36" s="30"/>
      <c r="L36" s="30"/>
      <c r="M36" s="30"/>
      <c r="N36" s="30"/>
      <c r="O36" s="30"/>
      <c r="P36" s="30"/>
      <c r="Q36" s="30"/>
    </row>
    <row r="37" spans="1:17" x14ac:dyDescent="0.25">
      <c r="A37" s="24"/>
      <c r="J37" s="30"/>
      <c r="K37" s="30"/>
      <c r="L37" s="30"/>
      <c r="M37" s="30"/>
      <c r="N37" s="30"/>
      <c r="O37" s="30"/>
      <c r="P37" s="30"/>
      <c r="Q37" s="30"/>
    </row>
    <row r="38" spans="1:17" x14ac:dyDescent="0.25">
      <c r="A38" s="24"/>
      <c r="J38" s="30"/>
      <c r="K38" s="30"/>
      <c r="L38" s="30"/>
      <c r="M38" s="30"/>
      <c r="N38" s="30"/>
      <c r="O38" s="30"/>
      <c r="P38" s="30"/>
      <c r="Q38" s="30"/>
    </row>
    <row r="39" spans="1:17" x14ac:dyDescent="0.25">
      <c r="A39" s="24"/>
      <c r="J39" s="30"/>
      <c r="K39" s="30"/>
      <c r="L39" s="30"/>
      <c r="M39" s="30"/>
      <c r="N39" s="30"/>
      <c r="O39" s="30"/>
      <c r="P39" s="30"/>
      <c r="Q39" s="30"/>
    </row>
    <row r="40" spans="1:17" x14ac:dyDescent="0.25">
      <c r="A40" s="24"/>
      <c r="J40" s="30"/>
      <c r="K40" s="30"/>
      <c r="L40" s="30"/>
      <c r="M40" s="30"/>
      <c r="N40" s="30"/>
      <c r="O40" s="30"/>
      <c r="P40" s="30"/>
      <c r="Q40" s="30"/>
    </row>
    <row r="41" spans="1:17" x14ac:dyDescent="0.25">
      <c r="A41" s="24"/>
      <c r="J41" s="30"/>
      <c r="K41" s="30"/>
      <c r="L41" s="30"/>
      <c r="M41" s="30"/>
      <c r="N41" s="30"/>
      <c r="O41" s="30"/>
      <c r="P41" s="30"/>
      <c r="Q41" s="30"/>
    </row>
    <row r="42" spans="1:17" x14ac:dyDescent="0.25">
      <c r="A42" s="24"/>
      <c r="J42" s="30"/>
      <c r="K42" s="30"/>
      <c r="L42" s="30"/>
      <c r="M42" s="30"/>
      <c r="N42" s="30"/>
      <c r="O42" s="30"/>
      <c r="P42" s="30"/>
      <c r="Q42" s="30"/>
    </row>
    <row r="43" spans="1:17" x14ac:dyDescent="0.25">
      <c r="A43" s="24"/>
      <c r="J43" s="30"/>
      <c r="K43" s="30"/>
      <c r="L43" s="30"/>
      <c r="M43" s="30"/>
      <c r="N43" s="30"/>
      <c r="O43" s="30"/>
      <c r="P43" s="30"/>
      <c r="Q43" s="30"/>
    </row>
    <row r="44" spans="1:17" x14ac:dyDescent="0.25">
      <c r="A44" s="24"/>
      <c r="J44" s="30"/>
      <c r="K44" s="30"/>
      <c r="L44" s="30"/>
      <c r="M44" s="30"/>
      <c r="N44" s="30"/>
      <c r="O44" s="30"/>
      <c r="P44" s="30"/>
      <c r="Q44" s="30"/>
    </row>
    <row r="45" spans="1:17" x14ac:dyDescent="0.25">
      <c r="A45" s="24"/>
      <c r="J45" s="30"/>
      <c r="K45" s="30"/>
      <c r="L45" s="30"/>
      <c r="M45" s="30"/>
      <c r="N45" s="30"/>
      <c r="O45" s="30"/>
      <c r="P45" s="30"/>
      <c r="Q45" s="30"/>
    </row>
    <row r="46" spans="1:17" x14ac:dyDescent="0.25">
      <c r="A46" s="24"/>
      <c r="J46" s="30"/>
      <c r="K46" s="30"/>
      <c r="L46" s="30"/>
      <c r="M46" s="30"/>
      <c r="N46" s="30"/>
      <c r="O46" s="30"/>
      <c r="P46" s="30"/>
      <c r="Q46" s="30"/>
    </row>
    <row r="47" spans="1:17" x14ac:dyDescent="0.25">
      <c r="A47" s="24"/>
      <c r="J47" s="30"/>
      <c r="K47" s="30"/>
      <c r="L47" s="30"/>
      <c r="M47" s="30"/>
      <c r="N47" s="30"/>
      <c r="O47" s="30"/>
      <c r="P47" s="30"/>
      <c r="Q47" s="30"/>
    </row>
    <row r="48" spans="1:17" x14ac:dyDescent="0.25">
      <c r="A48" s="24"/>
      <c r="J48" s="30"/>
      <c r="K48" s="30"/>
      <c r="L48" s="30"/>
      <c r="M48" s="30"/>
      <c r="N48" s="30"/>
      <c r="O48" s="30"/>
      <c r="P48" s="30"/>
      <c r="Q48" s="30"/>
    </row>
    <row r="49" spans="1:17" x14ac:dyDescent="0.25">
      <c r="A49" s="24"/>
      <c r="J49" s="30"/>
      <c r="K49" s="30"/>
      <c r="L49" s="30"/>
      <c r="M49" s="30"/>
      <c r="N49" s="30"/>
      <c r="O49" s="30"/>
      <c r="P49" s="30"/>
      <c r="Q49" s="30"/>
    </row>
    <row r="50" spans="1:17" x14ac:dyDescent="0.25">
      <c r="A50" s="24"/>
      <c r="J50" s="30"/>
      <c r="K50" s="30"/>
      <c r="L50" s="30"/>
      <c r="M50" s="30"/>
      <c r="N50" s="30"/>
      <c r="O50" s="30"/>
      <c r="P50" s="30"/>
      <c r="Q50" s="30"/>
    </row>
    <row r="51" spans="1:17" x14ac:dyDescent="0.25">
      <c r="A51" s="24"/>
      <c r="J51" s="30"/>
      <c r="K51" s="30"/>
      <c r="L51" s="30"/>
      <c r="M51" s="30"/>
      <c r="N51" s="30"/>
      <c r="O51" s="30"/>
      <c r="P51" s="30"/>
      <c r="Q51" s="30"/>
    </row>
    <row r="52" spans="1:17" x14ac:dyDescent="0.25">
      <c r="A52" s="24"/>
      <c r="J52" s="30"/>
      <c r="K52" s="30"/>
      <c r="L52" s="30"/>
      <c r="M52" s="30"/>
      <c r="N52" s="30"/>
      <c r="O52" s="30"/>
      <c r="P52" s="30"/>
      <c r="Q52" s="30"/>
    </row>
    <row r="53" spans="1:17" x14ac:dyDescent="0.25">
      <c r="A53" s="24"/>
      <c r="J53" s="30"/>
      <c r="K53" s="30"/>
      <c r="L53" s="30"/>
      <c r="M53" s="30"/>
      <c r="N53" s="30"/>
      <c r="O53" s="30"/>
      <c r="P53" s="30"/>
      <c r="Q53" s="30"/>
    </row>
    <row r="54" spans="1:17" x14ac:dyDescent="0.25">
      <c r="A54" s="24"/>
      <c r="J54" s="30"/>
      <c r="K54" s="30"/>
      <c r="L54" s="30"/>
      <c r="M54" s="30"/>
      <c r="N54" s="30"/>
      <c r="O54" s="30"/>
      <c r="P54" s="30"/>
      <c r="Q54" s="30"/>
    </row>
    <row r="55" spans="1:17" x14ac:dyDescent="0.25">
      <c r="A55" s="24"/>
      <c r="J55" s="30"/>
      <c r="K55" s="30"/>
      <c r="L55" s="30"/>
      <c r="M55" s="30"/>
      <c r="N55" s="30"/>
      <c r="O55" s="30"/>
      <c r="P55" s="30"/>
      <c r="Q55" s="30"/>
    </row>
    <row r="56" spans="1:17" x14ac:dyDescent="0.25">
      <c r="A56" s="24"/>
      <c r="J56" s="30"/>
      <c r="K56" s="30"/>
      <c r="L56" s="30"/>
      <c r="M56" s="30"/>
      <c r="N56" s="30"/>
      <c r="O56" s="30"/>
      <c r="P56" s="30"/>
      <c r="Q56" s="30"/>
    </row>
    <row r="57" spans="1:17" x14ac:dyDescent="0.25">
      <c r="A57" s="24"/>
      <c r="J57" s="30"/>
      <c r="K57" s="30"/>
      <c r="L57" s="30"/>
      <c r="M57" s="30"/>
      <c r="N57" s="30"/>
      <c r="O57" s="30"/>
      <c r="P57" s="30"/>
      <c r="Q57" s="30"/>
    </row>
    <row r="58" spans="1:17" x14ac:dyDescent="0.25">
      <c r="A58" s="24"/>
      <c r="J58" s="30"/>
      <c r="K58" s="30"/>
      <c r="L58" s="30"/>
      <c r="M58" s="30"/>
      <c r="N58" s="30"/>
      <c r="O58" s="30"/>
      <c r="P58" s="30"/>
      <c r="Q58" s="30"/>
    </row>
    <row r="59" spans="1:17" x14ac:dyDescent="0.25">
      <c r="A59" s="24"/>
      <c r="J59" s="30"/>
      <c r="K59" s="30"/>
      <c r="L59" s="30"/>
      <c r="M59" s="30"/>
      <c r="N59" s="30"/>
      <c r="O59" s="30"/>
      <c r="P59" s="30"/>
      <c r="Q59" s="30"/>
    </row>
    <row r="60" spans="1:17" x14ac:dyDescent="0.25">
      <c r="A60" s="24"/>
      <c r="J60" s="30"/>
      <c r="K60" s="30"/>
      <c r="L60" s="30"/>
      <c r="M60" s="30"/>
      <c r="N60" s="30"/>
      <c r="O60" s="30"/>
      <c r="P60" s="30"/>
      <c r="Q60" s="30"/>
    </row>
    <row r="61" spans="1:17" x14ac:dyDescent="0.25">
      <c r="A61" s="24"/>
      <c r="J61" s="30"/>
      <c r="K61" s="30"/>
      <c r="L61" s="30"/>
      <c r="M61" s="30"/>
      <c r="N61" s="30"/>
      <c r="O61" s="30"/>
      <c r="P61" s="30"/>
      <c r="Q61" s="30"/>
    </row>
    <row r="62" spans="1:17" x14ac:dyDescent="0.25">
      <c r="A62" s="24"/>
      <c r="J62" s="30"/>
      <c r="K62" s="30"/>
      <c r="L62" s="30"/>
      <c r="M62" s="30"/>
      <c r="N62" s="30"/>
      <c r="O62" s="30"/>
      <c r="P62" s="30"/>
      <c r="Q62" s="30"/>
    </row>
    <row r="63" spans="1:17" x14ac:dyDescent="0.25">
      <c r="A63" s="24"/>
      <c r="J63" s="30"/>
      <c r="K63" s="30"/>
      <c r="L63" s="30"/>
      <c r="M63" s="30"/>
      <c r="N63" s="30"/>
      <c r="O63" s="30"/>
      <c r="P63" s="30"/>
      <c r="Q63" s="30"/>
    </row>
    <row r="64" spans="1:17" x14ac:dyDescent="0.25">
      <c r="A64" s="24"/>
      <c r="J64" s="30"/>
      <c r="K64" s="30"/>
      <c r="L64" s="30"/>
      <c r="M64" s="30"/>
      <c r="N64" s="30"/>
      <c r="O64" s="30"/>
      <c r="P64" s="30"/>
      <c r="Q64" s="30"/>
    </row>
    <row r="65" spans="1:17" x14ac:dyDescent="0.25">
      <c r="A65" s="24"/>
      <c r="J65" s="30"/>
      <c r="K65" s="30"/>
      <c r="L65" s="30"/>
      <c r="M65" s="30"/>
      <c r="N65" s="30"/>
      <c r="O65" s="30"/>
      <c r="P65" s="30"/>
      <c r="Q65" s="30"/>
    </row>
    <row r="66" spans="1:17" x14ac:dyDescent="0.25">
      <c r="A66" s="24"/>
      <c r="J66" s="30"/>
      <c r="K66" s="30"/>
      <c r="L66" s="30"/>
      <c r="M66" s="30"/>
      <c r="N66" s="30"/>
      <c r="O66" s="30"/>
      <c r="P66" s="30"/>
      <c r="Q66" s="30"/>
    </row>
    <row r="67" spans="1:17" x14ac:dyDescent="0.25">
      <c r="A67" s="24"/>
      <c r="J67" s="30"/>
      <c r="K67" s="30"/>
      <c r="L67" s="30"/>
      <c r="M67" s="30"/>
      <c r="N67" s="30"/>
      <c r="O67" s="30"/>
      <c r="P67" s="30"/>
      <c r="Q67" s="30"/>
    </row>
    <row r="68" spans="1:17" ht="13.5" customHeight="1" x14ac:dyDescent="0.25">
      <c r="A68" s="24"/>
      <c r="J68" s="30"/>
      <c r="K68" s="30"/>
      <c r="L68" s="30"/>
      <c r="M68" s="30"/>
      <c r="N68" s="30"/>
      <c r="O68" s="30"/>
      <c r="P68" s="30"/>
      <c r="Q68" s="30"/>
    </row>
    <row r="69" spans="1:17" x14ac:dyDescent="0.25">
      <c r="A69" s="24"/>
      <c r="J69" s="30"/>
      <c r="K69" s="30"/>
      <c r="L69" s="30"/>
      <c r="M69" s="30"/>
      <c r="N69" s="30"/>
      <c r="O69" s="30"/>
      <c r="P69" s="30"/>
      <c r="Q69" s="30"/>
    </row>
    <row r="70" spans="1:17" x14ac:dyDescent="0.25">
      <c r="A70" s="24"/>
      <c r="J70" s="30"/>
      <c r="K70" s="30"/>
      <c r="L70" s="30"/>
      <c r="M70" s="30"/>
      <c r="N70" s="30"/>
      <c r="O70" s="30"/>
      <c r="P70" s="30"/>
      <c r="Q70" s="30"/>
    </row>
    <row r="71" spans="1:17" x14ac:dyDescent="0.25">
      <c r="A71" s="24"/>
      <c r="J71" s="30"/>
      <c r="K71" s="30"/>
      <c r="L71" s="30"/>
      <c r="M71" s="30"/>
      <c r="N71" s="30"/>
      <c r="O71" s="30"/>
      <c r="P71" s="30"/>
      <c r="Q71" s="30"/>
    </row>
    <row r="72" spans="1:17" x14ac:dyDescent="0.25">
      <c r="A72" s="24"/>
      <c r="J72" s="30"/>
      <c r="K72" s="30"/>
      <c r="L72" s="30"/>
      <c r="M72" s="30"/>
      <c r="N72" s="30"/>
      <c r="O72" s="30"/>
      <c r="P72" s="30"/>
      <c r="Q72" s="30"/>
    </row>
    <row r="73" spans="1:17" x14ac:dyDescent="0.25">
      <c r="A73" s="24"/>
      <c r="J73" s="30"/>
      <c r="K73" s="30"/>
      <c r="L73" s="30"/>
      <c r="M73" s="30"/>
      <c r="N73" s="30"/>
      <c r="O73" s="30"/>
      <c r="P73" s="30"/>
      <c r="Q73" s="30"/>
    </row>
    <row r="74" spans="1:17" x14ac:dyDescent="0.25">
      <c r="A74" s="24"/>
      <c r="J74" s="30"/>
      <c r="K74" s="30"/>
      <c r="L74" s="30"/>
      <c r="M74" s="30"/>
      <c r="N74" s="30"/>
      <c r="O74" s="30"/>
      <c r="P74" s="30"/>
      <c r="Q74" s="30"/>
    </row>
    <row r="75" spans="1:17" x14ac:dyDescent="0.25">
      <c r="A75" s="24"/>
      <c r="J75" s="30"/>
      <c r="K75" s="30"/>
      <c r="L75" s="30"/>
      <c r="M75" s="30"/>
      <c r="N75" s="30"/>
      <c r="O75" s="30"/>
      <c r="P75" s="30"/>
      <c r="Q75" s="30"/>
    </row>
    <row r="76" spans="1:17" x14ac:dyDescent="0.25">
      <c r="A76" s="24"/>
      <c r="J76" s="30"/>
      <c r="K76" s="30"/>
      <c r="L76" s="30"/>
      <c r="M76" s="30"/>
      <c r="N76" s="30"/>
      <c r="O76" s="30"/>
      <c r="P76" s="30"/>
      <c r="Q76" s="30"/>
    </row>
    <row r="77" spans="1:17" x14ac:dyDescent="0.25">
      <c r="A77" s="24"/>
      <c r="J77" s="30"/>
      <c r="K77" s="30"/>
      <c r="L77" s="30"/>
      <c r="M77" s="30"/>
      <c r="N77" s="30"/>
      <c r="O77" s="30"/>
      <c r="P77" s="30"/>
      <c r="Q77" s="30"/>
    </row>
    <row r="78" spans="1:17" x14ac:dyDescent="0.25">
      <c r="A78" s="24"/>
      <c r="J78" s="30"/>
      <c r="K78" s="30"/>
      <c r="L78" s="30"/>
      <c r="M78" s="30"/>
      <c r="N78" s="30"/>
      <c r="O78" s="30"/>
      <c r="P78" s="30"/>
      <c r="Q78" s="30"/>
    </row>
    <row r="79" spans="1:17" x14ac:dyDescent="0.25">
      <c r="A79" s="24"/>
      <c r="J79" s="30"/>
      <c r="K79" s="30"/>
      <c r="L79" s="30"/>
      <c r="M79" s="30"/>
      <c r="N79" s="30"/>
      <c r="O79" s="30"/>
      <c r="P79" s="30"/>
      <c r="Q79" s="30"/>
    </row>
    <row r="80" spans="1:17" x14ac:dyDescent="0.25">
      <c r="A80" s="24"/>
      <c r="J80" s="30"/>
      <c r="K80" s="30"/>
      <c r="L80" s="30"/>
      <c r="M80" s="30"/>
      <c r="N80" s="30"/>
      <c r="O80" s="30"/>
      <c r="P80" s="30"/>
      <c r="Q80" s="30"/>
    </row>
    <row r="81" spans="1:17" x14ac:dyDescent="0.25">
      <c r="A81" s="24"/>
      <c r="J81" s="30"/>
      <c r="K81" s="30"/>
      <c r="L81" s="30"/>
      <c r="M81" s="30"/>
      <c r="N81" s="30"/>
      <c r="O81" s="30"/>
      <c r="P81" s="30"/>
      <c r="Q81" s="30"/>
    </row>
    <row r="82" spans="1:17" x14ac:dyDescent="0.25">
      <c r="A82" s="24"/>
      <c r="J82" s="30"/>
      <c r="K82" s="30"/>
      <c r="L82" s="30"/>
      <c r="M82" s="30"/>
      <c r="N82" s="30"/>
      <c r="O82" s="30"/>
      <c r="P82" s="30"/>
      <c r="Q82" s="30"/>
    </row>
    <row r="83" spans="1:17" x14ac:dyDescent="0.25">
      <c r="A83" s="24"/>
      <c r="J83" s="30"/>
      <c r="K83" s="30"/>
      <c r="L83" s="30"/>
      <c r="M83" s="30"/>
      <c r="N83" s="30"/>
      <c r="O83" s="30"/>
      <c r="P83" s="30"/>
      <c r="Q83" s="30"/>
    </row>
    <row r="84" spans="1:17" x14ac:dyDescent="0.25">
      <c r="A84" s="24"/>
      <c r="J84" s="30"/>
      <c r="K84" s="30"/>
      <c r="L84" s="30"/>
      <c r="M84" s="30"/>
      <c r="N84" s="30"/>
      <c r="O84" s="30"/>
      <c r="P84" s="30"/>
      <c r="Q84" s="30"/>
    </row>
    <row r="85" spans="1:17" x14ac:dyDescent="0.25">
      <c r="A85" s="24"/>
      <c r="J85" s="30"/>
      <c r="K85" s="30"/>
      <c r="L85" s="30"/>
      <c r="M85" s="30"/>
      <c r="N85" s="30"/>
      <c r="O85" s="30"/>
      <c r="P85" s="30"/>
      <c r="Q85" s="30"/>
    </row>
    <row r="86" spans="1:17" x14ac:dyDescent="0.25">
      <c r="A86" s="24"/>
      <c r="J86" s="30"/>
      <c r="K86" s="30"/>
      <c r="L86" s="30"/>
      <c r="M86" s="30"/>
      <c r="N86" s="30"/>
      <c r="O86" s="30"/>
      <c r="P86" s="30"/>
      <c r="Q86" s="30"/>
    </row>
    <row r="87" spans="1:17" x14ac:dyDescent="0.25">
      <c r="A87" s="24"/>
      <c r="J87" s="30"/>
      <c r="K87" s="30"/>
      <c r="L87" s="30"/>
      <c r="M87" s="30"/>
      <c r="N87" s="30"/>
      <c r="O87" s="30"/>
      <c r="P87" s="30"/>
      <c r="Q87" s="30"/>
    </row>
    <row r="88" spans="1:17" x14ac:dyDescent="0.25">
      <c r="A88" s="24"/>
      <c r="J88" s="30"/>
      <c r="K88" s="30"/>
      <c r="L88" s="30"/>
      <c r="M88" s="30"/>
      <c r="N88" s="30"/>
      <c r="O88" s="30"/>
      <c r="P88" s="30"/>
      <c r="Q88" s="30"/>
    </row>
    <row r="89" spans="1:17" x14ac:dyDescent="0.25">
      <c r="A89" s="24"/>
      <c r="J89" s="30"/>
      <c r="K89" s="30"/>
      <c r="L89" s="30"/>
      <c r="M89" s="30"/>
      <c r="N89" s="30"/>
      <c r="O89" s="30"/>
      <c r="P89" s="30"/>
      <c r="Q89" s="30"/>
    </row>
    <row r="90" spans="1:17" x14ac:dyDescent="0.25">
      <c r="A90" s="24"/>
      <c r="J90" s="30"/>
      <c r="K90" s="30"/>
      <c r="L90" s="30"/>
      <c r="M90" s="30"/>
      <c r="N90" s="30"/>
      <c r="O90" s="30"/>
      <c r="P90" s="30"/>
      <c r="Q90" s="30"/>
    </row>
    <row r="91" spans="1:17" x14ac:dyDescent="0.25">
      <c r="A91" s="24"/>
      <c r="J91" s="30"/>
      <c r="K91" s="30"/>
      <c r="L91" s="30"/>
      <c r="M91" s="30"/>
      <c r="N91" s="30"/>
      <c r="O91" s="30"/>
      <c r="P91" s="30"/>
      <c r="Q91" s="30"/>
    </row>
    <row r="92" spans="1:17" x14ac:dyDescent="0.25">
      <c r="A92" s="24"/>
      <c r="J92" s="30"/>
      <c r="K92" s="30"/>
      <c r="L92" s="30"/>
      <c r="M92" s="30"/>
      <c r="N92" s="30"/>
      <c r="O92" s="30"/>
      <c r="P92" s="30"/>
      <c r="Q92" s="30"/>
    </row>
    <row r="93" spans="1:17" x14ac:dyDescent="0.25">
      <c r="A93" s="24"/>
      <c r="J93" s="30"/>
      <c r="K93" s="30"/>
      <c r="L93" s="30"/>
      <c r="M93" s="30"/>
      <c r="N93" s="30"/>
      <c r="O93" s="30"/>
      <c r="P93" s="30"/>
      <c r="Q93" s="30"/>
    </row>
    <row r="96" spans="1:17" ht="20.25" x14ac:dyDescent="0.3">
      <c r="J96" s="27"/>
      <c r="K96" s="27"/>
      <c r="L96" s="27"/>
      <c r="M96" s="27"/>
      <c r="N96" s="27"/>
      <c r="O96" s="33"/>
      <c r="P96" s="33"/>
      <c r="Q96" s="33"/>
    </row>
    <row r="97" spans="10:14" ht="20.25" x14ac:dyDescent="0.3">
      <c r="J97" s="29"/>
      <c r="K97" s="29"/>
      <c r="L97" s="29"/>
      <c r="M97" s="29"/>
      <c r="N97" s="29"/>
    </row>
    <row r="98" spans="10:14" ht="20.25" x14ac:dyDescent="0.3">
      <c r="J98" s="29"/>
      <c r="K98" s="29"/>
      <c r="L98" s="29"/>
      <c r="M98" s="29"/>
      <c r="N98" s="29"/>
    </row>
    <row r="99" spans="10:14" x14ac:dyDescent="0.25">
      <c r="J99" s="32"/>
      <c r="K99" s="32"/>
      <c r="L99" s="32"/>
      <c r="M99" s="32"/>
      <c r="N99" s="32"/>
    </row>
  </sheetData>
  <sheetProtection password="CC3D" sheet="1" objects="1" scenarios="1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A11" workbookViewId="0">
      <selection activeCell="D29" sqref="D29"/>
    </sheetView>
  </sheetViews>
  <sheetFormatPr defaultColWidth="9.140625" defaultRowHeight="15" x14ac:dyDescent="0.25"/>
  <cols>
    <col min="1" max="1" width="2.42578125" customWidth="1"/>
    <col min="2" max="2" width="94" customWidth="1"/>
    <col min="3" max="3" width="12.42578125" customWidth="1"/>
    <col min="4" max="4" width="14.140625" customWidth="1"/>
    <col min="5" max="16384" width="9.140625" style="6"/>
  </cols>
  <sheetData>
    <row r="1" spans="1:21" ht="23.25" x14ac:dyDescent="0.35">
      <c r="A1" s="4" t="s">
        <v>4</v>
      </c>
      <c r="B1" s="21" t="s">
        <v>85</v>
      </c>
      <c r="C1" s="163"/>
      <c r="D1" s="163"/>
      <c r="E1" s="163"/>
      <c r="F1" s="163"/>
      <c r="G1" s="163"/>
      <c r="H1" s="163"/>
      <c r="I1" s="163"/>
      <c r="J1" s="163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x14ac:dyDescent="0.25">
      <c r="C2" s="41">
        <v>2017</v>
      </c>
      <c r="D2" s="41">
        <v>2018</v>
      </c>
    </row>
    <row r="3" spans="1:21" x14ac:dyDescent="0.25">
      <c r="A3" s="7"/>
      <c r="B3" s="8" t="s">
        <v>78</v>
      </c>
      <c r="C3" s="9">
        <f>SUM(C4:C5)</f>
        <v>0</v>
      </c>
      <c r="D3" s="9">
        <f>SUM(D4:D5)</f>
        <v>0</v>
      </c>
    </row>
    <row r="4" spans="1:21" x14ac:dyDescent="0.25">
      <c r="B4" s="2" t="s">
        <v>68</v>
      </c>
      <c r="C4" s="10">
        <v>0</v>
      </c>
      <c r="D4" s="13">
        <v>0</v>
      </c>
    </row>
    <row r="5" spans="1:21" x14ac:dyDescent="0.25">
      <c r="B5" s="2" t="s">
        <v>67</v>
      </c>
      <c r="C5" s="10">
        <v>0</v>
      </c>
      <c r="D5" s="13">
        <v>0</v>
      </c>
    </row>
    <row r="6" spans="1:21" x14ac:dyDescent="0.25">
      <c r="A6" s="7"/>
      <c r="B6" s="11" t="s">
        <v>79</v>
      </c>
      <c r="C6" s="57">
        <v>0</v>
      </c>
      <c r="D6" s="58">
        <v>0</v>
      </c>
      <c r="E6" s="72"/>
    </row>
    <row r="7" spans="1:21" x14ac:dyDescent="0.25">
      <c r="A7" s="7"/>
      <c r="B7" s="2" t="s">
        <v>9</v>
      </c>
      <c r="C7" s="10">
        <v>0</v>
      </c>
      <c r="D7" s="13">
        <v>0</v>
      </c>
    </row>
    <row r="8" spans="1:21" x14ac:dyDescent="0.25">
      <c r="A8" s="7"/>
      <c r="B8" s="2" t="s">
        <v>10</v>
      </c>
      <c r="C8" s="10">
        <v>0</v>
      </c>
      <c r="D8" s="13">
        <v>0</v>
      </c>
    </row>
    <row r="9" spans="1:21" s="55" customFormat="1" x14ac:dyDescent="0.25">
      <c r="A9" s="56"/>
      <c r="B9" s="54"/>
      <c r="C9" s="57"/>
      <c r="D9" s="58"/>
    </row>
    <row r="10" spans="1:21" x14ac:dyDescent="0.25">
      <c r="A10" s="7"/>
      <c r="B10" s="11" t="s">
        <v>83</v>
      </c>
      <c r="C10" s="10"/>
      <c r="D10" s="10"/>
    </row>
    <row r="11" spans="1:21" x14ac:dyDescent="0.25">
      <c r="A11" s="7"/>
      <c r="B11" s="11" t="s">
        <v>84</v>
      </c>
      <c r="C11" s="10"/>
      <c r="D11" s="10"/>
    </row>
    <row r="12" spans="1:21" x14ac:dyDescent="0.25">
      <c r="A12" s="7"/>
      <c r="B12" s="11" t="s">
        <v>80</v>
      </c>
      <c r="C12" s="69">
        <f>SUM(C13:C15)</f>
        <v>0</v>
      </c>
      <c r="D12" s="51">
        <f>SUM(D13:D15)</f>
        <v>0</v>
      </c>
    </row>
    <row r="13" spans="1:21" x14ac:dyDescent="0.25">
      <c r="A13" s="7"/>
      <c r="B13" s="3" t="s">
        <v>69</v>
      </c>
      <c r="C13" s="10">
        <v>0</v>
      </c>
      <c r="D13" s="13">
        <v>0</v>
      </c>
    </row>
    <row r="14" spans="1:21" x14ac:dyDescent="0.25">
      <c r="B14" s="1" t="s">
        <v>70</v>
      </c>
      <c r="C14" s="10">
        <v>0</v>
      </c>
      <c r="D14" s="13">
        <v>0</v>
      </c>
    </row>
    <row r="15" spans="1:21" x14ac:dyDescent="0.25">
      <c r="B15" s="1" t="s">
        <v>72</v>
      </c>
      <c r="C15" s="10">
        <v>0</v>
      </c>
      <c r="D15" s="13">
        <v>0</v>
      </c>
    </row>
    <row r="16" spans="1:21" s="55" customFormat="1" x14ac:dyDescent="0.25">
      <c r="A16" s="52"/>
      <c r="B16" s="53"/>
      <c r="C16" s="57"/>
      <c r="D16" s="58"/>
    </row>
    <row r="17" spans="1:5" x14ac:dyDescent="0.25">
      <c r="B17" s="38" t="s">
        <v>81</v>
      </c>
      <c r="C17" s="10">
        <v>0</v>
      </c>
      <c r="D17" s="36">
        <v>0</v>
      </c>
    </row>
    <row r="18" spans="1:5" x14ac:dyDescent="0.25">
      <c r="B18" s="2" t="s">
        <v>82</v>
      </c>
      <c r="C18" s="10">
        <v>0</v>
      </c>
      <c r="D18" s="13">
        <v>0</v>
      </c>
    </row>
    <row r="19" spans="1:5" s="55" customFormat="1" x14ac:dyDescent="0.25">
      <c r="A19" s="52"/>
      <c r="B19" s="78" t="s">
        <v>161</v>
      </c>
      <c r="C19" s="57"/>
      <c r="D19" s="58"/>
    </row>
    <row r="20" spans="1:5" x14ac:dyDescent="0.25">
      <c r="B20" s="78" t="s">
        <v>162</v>
      </c>
      <c r="C20" s="70" t="e">
        <f>C19/C17</f>
        <v>#DIV/0!</v>
      </c>
      <c r="D20" s="71" t="e">
        <f>D19/D17</f>
        <v>#DIV/0!</v>
      </c>
      <c r="E20" s="72"/>
    </row>
    <row r="21" spans="1:5" x14ac:dyDescent="0.25">
      <c r="B21" s="15" t="s">
        <v>3</v>
      </c>
      <c r="C21" s="10">
        <v>0</v>
      </c>
      <c r="D21" s="13">
        <v>0</v>
      </c>
    </row>
    <row r="22" spans="1:5" x14ac:dyDescent="0.25">
      <c r="B22" s="15" t="s">
        <v>0</v>
      </c>
      <c r="C22" s="10">
        <v>0</v>
      </c>
      <c r="D22" s="13">
        <v>0</v>
      </c>
    </row>
    <row r="23" spans="1:5" x14ac:dyDescent="0.25">
      <c r="B23" s="15" t="s">
        <v>1</v>
      </c>
      <c r="C23" s="10">
        <v>0</v>
      </c>
      <c r="D23" s="36">
        <v>0</v>
      </c>
    </row>
    <row r="24" spans="1:5" x14ac:dyDescent="0.25">
      <c r="B24" s="15" t="s">
        <v>2</v>
      </c>
      <c r="C24" s="10">
        <v>0</v>
      </c>
      <c r="D24" s="36">
        <v>0</v>
      </c>
    </row>
    <row r="25" spans="1:5" x14ac:dyDescent="0.25">
      <c r="B25" s="39" t="s">
        <v>107</v>
      </c>
      <c r="C25" s="57">
        <v>0</v>
      </c>
      <c r="D25" s="36">
        <v>0</v>
      </c>
    </row>
    <row r="26" spans="1:5" x14ac:dyDescent="0.25">
      <c r="C26" s="12"/>
      <c r="D26" s="12"/>
    </row>
    <row r="29" spans="1:5" ht="20.25" x14ac:dyDescent="0.3">
      <c r="B29" s="16" t="s">
        <v>27</v>
      </c>
    </row>
    <row r="30" spans="1:5" ht="18" x14ac:dyDescent="0.25">
      <c r="B30" s="17" t="s">
        <v>28</v>
      </c>
      <c r="C30" s="18"/>
      <c r="D30" s="18"/>
    </row>
    <row r="32" spans="1:5" ht="20.25" x14ac:dyDescent="0.3">
      <c r="A32" s="6"/>
      <c r="B32" s="19" t="s">
        <v>63</v>
      </c>
      <c r="C32" s="6"/>
      <c r="D32" s="6"/>
    </row>
  </sheetData>
  <sheetProtection password="CC3D" sheet="1" objects="1" scenarios="1"/>
  <mergeCells count="1">
    <mergeCell ref="C1:J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zoomScaleNormal="100" workbookViewId="0">
      <selection activeCell="B14" sqref="B14"/>
    </sheetView>
  </sheetViews>
  <sheetFormatPr defaultColWidth="9.140625" defaultRowHeight="15" x14ac:dyDescent="0.25"/>
  <cols>
    <col min="1" max="1" width="3" style="61" customWidth="1"/>
    <col min="2" max="2" width="82.42578125" style="61" customWidth="1"/>
    <col min="3" max="4" width="9.140625" style="61" customWidth="1"/>
    <col min="5" max="16384" width="9.140625" style="61"/>
  </cols>
  <sheetData>
    <row r="1" spans="1:9" ht="23.25" x14ac:dyDescent="0.35">
      <c r="A1" s="20" t="s">
        <v>4</v>
      </c>
      <c r="B1" s="21" t="s">
        <v>113</v>
      </c>
      <c r="C1" s="22"/>
      <c r="D1" s="22"/>
      <c r="E1" s="22"/>
      <c r="F1" s="22"/>
      <c r="G1" s="22"/>
      <c r="H1" s="22"/>
      <c r="I1" s="22"/>
    </row>
    <row r="2" spans="1:9" ht="15.75" x14ac:dyDescent="0.25">
      <c r="A2" s="62"/>
      <c r="B2" s="23"/>
      <c r="C2" s="41">
        <v>2017</v>
      </c>
      <c r="D2" s="41">
        <v>2018</v>
      </c>
    </row>
    <row r="3" spans="1:9" x14ac:dyDescent="0.25">
      <c r="B3" s="63" t="s">
        <v>166</v>
      </c>
      <c r="C3" s="40">
        <f>C4+C5</f>
        <v>0</v>
      </c>
      <c r="D3" s="40">
        <f>D4+D5</f>
        <v>0</v>
      </c>
    </row>
    <row r="4" spans="1:9" x14ac:dyDescent="0.25">
      <c r="A4" s="24"/>
      <c r="B4" s="26" t="s">
        <v>32</v>
      </c>
      <c r="C4" s="65"/>
      <c r="D4" s="65"/>
    </row>
    <row r="5" spans="1:9" x14ac:dyDescent="0.25">
      <c r="A5" s="24"/>
      <c r="B5" s="26" t="s">
        <v>33</v>
      </c>
      <c r="C5" s="65"/>
      <c r="D5" s="65"/>
    </row>
    <row r="6" spans="1:9" x14ac:dyDescent="0.25">
      <c r="B6" s="25" t="s">
        <v>73</v>
      </c>
      <c r="C6" s="25"/>
      <c r="D6" s="25"/>
    </row>
    <row r="7" spans="1:9" x14ac:dyDescent="0.25">
      <c r="B7" s="66" t="s">
        <v>74</v>
      </c>
      <c r="C7" s="57"/>
      <c r="D7" s="57"/>
    </row>
    <row r="8" spans="1:9" x14ac:dyDescent="0.25">
      <c r="B8" s="66" t="s">
        <v>75</v>
      </c>
      <c r="C8" s="57"/>
      <c r="D8" s="57"/>
    </row>
    <row r="9" spans="1:9" x14ac:dyDescent="0.25">
      <c r="B9" s="66" t="s">
        <v>76</v>
      </c>
      <c r="C9" s="57"/>
      <c r="D9" s="57"/>
    </row>
    <row r="10" spans="1:9" x14ac:dyDescent="0.25">
      <c r="B10" s="37"/>
    </row>
    <row r="23" spans="1:17" x14ac:dyDescent="0.25">
      <c r="C23" s="84"/>
      <c r="D23" s="84"/>
      <c r="J23" s="34"/>
    </row>
    <row r="24" spans="1:17" ht="20.25" x14ac:dyDescent="0.3">
      <c r="B24" s="146" t="s">
        <v>61</v>
      </c>
      <c r="C24" s="28"/>
      <c r="D24" s="28"/>
      <c r="E24" s="27"/>
      <c r="F24" s="27"/>
      <c r="G24" s="27"/>
      <c r="H24" s="27"/>
      <c r="I24" s="27"/>
    </row>
    <row r="25" spans="1:17" ht="20.25" x14ac:dyDescent="0.3">
      <c r="A25" s="24"/>
      <c r="B25" s="147" t="s">
        <v>28</v>
      </c>
      <c r="C25" s="29"/>
      <c r="D25" s="29"/>
      <c r="E25" s="28"/>
      <c r="F25" s="28"/>
      <c r="G25" s="28"/>
      <c r="H25" s="28"/>
      <c r="I25" s="29"/>
      <c r="J25" s="30"/>
      <c r="K25" s="30"/>
      <c r="L25" s="30"/>
      <c r="M25" s="30"/>
      <c r="N25" s="30"/>
      <c r="O25" s="30"/>
      <c r="P25" s="30"/>
      <c r="Q25" s="30"/>
    </row>
    <row r="26" spans="1:17" ht="20.25" x14ac:dyDescent="0.3">
      <c r="A26" s="24"/>
      <c r="B26" s="27"/>
      <c r="E26" s="29"/>
      <c r="F26" s="29"/>
      <c r="G26" s="29"/>
      <c r="H26" s="29"/>
      <c r="I26" s="29"/>
      <c r="J26" s="30"/>
      <c r="K26" s="30"/>
      <c r="L26" s="30"/>
      <c r="M26" s="30"/>
      <c r="N26" s="30"/>
      <c r="O26" s="30"/>
      <c r="P26" s="30"/>
      <c r="Q26" s="30"/>
    </row>
    <row r="27" spans="1:17" ht="15.75" x14ac:dyDescent="0.25">
      <c r="A27" s="24"/>
      <c r="B27" s="31"/>
      <c r="I27" s="32"/>
      <c r="J27" s="30"/>
      <c r="K27" s="30"/>
      <c r="L27" s="30"/>
      <c r="M27" s="30"/>
      <c r="N27" s="30"/>
      <c r="O27" s="30"/>
      <c r="P27" s="30"/>
      <c r="Q27" s="30"/>
    </row>
    <row r="28" spans="1:17" x14ac:dyDescent="0.25">
      <c r="A28" s="24"/>
      <c r="J28" s="30"/>
      <c r="K28" s="30"/>
      <c r="L28" s="30"/>
      <c r="M28" s="30"/>
      <c r="N28" s="30"/>
      <c r="O28" s="30"/>
      <c r="P28" s="30"/>
      <c r="Q28" s="30"/>
    </row>
    <row r="29" spans="1:17" x14ac:dyDescent="0.25">
      <c r="A29" s="24"/>
      <c r="J29" s="30"/>
      <c r="K29" s="30"/>
      <c r="L29" s="30"/>
      <c r="M29" s="30"/>
      <c r="N29" s="30"/>
      <c r="O29" s="30"/>
      <c r="P29" s="30"/>
      <c r="Q29" s="30"/>
    </row>
    <row r="30" spans="1:17" x14ac:dyDescent="0.25">
      <c r="A30" s="24"/>
      <c r="J30" s="30"/>
      <c r="K30" s="30"/>
      <c r="L30" s="30"/>
      <c r="M30" s="30"/>
      <c r="N30" s="30"/>
      <c r="O30" s="30"/>
      <c r="P30" s="30"/>
      <c r="Q30" s="30"/>
    </row>
    <row r="31" spans="1:17" x14ac:dyDescent="0.25">
      <c r="A31" s="24"/>
      <c r="J31" s="30"/>
      <c r="K31" s="30"/>
      <c r="L31" s="30"/>
      <c r="M31" s="30"/>
      <c r="N31" s="30"/>
      <c r="O31" s="30"/>
      <c r="P31" s="30"/>
      <c r="Q31" s="30"/>
    </row>
    <row r="32" spans="1:17" x14ac:dyDescent="0.25">
      <c r="A32" s="24"/>
      <c r="J32" s="30"/>
      <c r="K32" s="30"/>
      <c r="L32" s="30"/>
      <c r="M32" s="30"/>
      <c r="N32" s="30"/>
      <c r="O32" s="30"/>
      <c r="P32" s="30"/>
      <c r="Q32" s="30"/>
    </row>
    <row r="33" spans="1:17" x14ac:dyDescent="0.25">
      <c r="A33" s="24"/>
      <c r="J33" s="30"/>
      <c r="K33" s="30"/>
      <c r="L33" s="30"/>
      <c r="M33" s="30"/>
      <c r="N33" s="30"/>
      <c r="O33" s="30"/>
      <c r="P33" s="30"/>
      <c r="Q33" s="30"/>
    </row>
    <row r="34" spans="1:17" x14ac:dyDescent="0.25">
      <c r="A34" s="24"/>
      <c r="J34" s="30"/>
      <c r="K34" s="30"/>
      <c r="L34" s="30"/>
      <c r="M34" s="30"/>
      <c r="N34" s="30"/>
      <c r="O34" s="30"/>
      <c r="P34" s="30"/>
      <c r="Q34" s="30"/>
    </row>
    <row r="35" spans="1:17" x14ac:dyDescent="0.25">
      <c r="A35" s="24"/>
      <c r="J35" s="30"/>
      <c r="K35" s="30"/>
      <c r="L35" s="30"/>
      <c r="M35" s="30"/>
      <c r="N35" s="30"/>
      <c r="O35" s="30"/>
      <c r="P35" s="30"/>
      <c r="Q35" s="30"/>
    </row>
    <row r="36" spans="1:17" x14ac:dyDescent="0.25">
      <c r="A36" s="24"/>
      <c r="J36" s="30"/>
      <c r="K36" s="30"/>
      <c r="L36" s="30"/>
      <c r="M36" s="30"/>
      <c r="N36" s="30"/>
      <c r="O36" s="30"/>
      <c r="P36" s="30"/>
      <c r="Q36" s="30"/>
    </row>
    <row r="37" spans="1:17" x14ac:dyDescent="0.25">
      <c r="A37" s="24"/>
      <c r="J37" s="30"/>
      <c r="K37" s="30"/>
      <c r="L37" s="30"/>
      <c r="M37" s="30"/>
      <c r="N37" s="30"/>
      <c r="O37" s="30"/>
      <c r="P37" s="30"/>
      <c r="Q37" s="30"/>
    </row>
    <row r="38" spans="1:17" x14ac:dyDescent="0.25">
      <c r="A38" s="24"/>
      <c r="J38" s="30"/>
      <c r="K38" s="30"/>
      <c r="L38" s="30"/>
      <c r="M38" s="30"/>
      <c r="N38" s="30"/>
      <c r="O38" s="30"/>
      <c r="P38" s="30"/>
      <c r="Q38" s="30"/>
    </row>
    <row r="39" spans="1:17" x14ac:dyDescent="0.25">
      <c r="A39" s="24"/>
      <c r="J39" s="30"/>
      <c r="K39" s="30"/>
      <c r="L39" s="30"/>
      <c r="M39" s="30"/>
      <c r="N39" s="30"/>
      <c r="O39" s="30"/>
      <c r="P39" s="30"/>
      <c r="Q39" s="30"/>
    </row>
    <row r="40" spans="1:17" x14ac:dyDescent="0.25">
      <c r="A40" s="24"/>
      <c r="J40" s="30"/>
      <c r="K40" s="30"/>
      <c r="L40" s="30"/>
      <c r="M40" s="30"/>
      <c r="N40" s="30"/>
      <c r="O40" s="30"/>
      <c r="P40" s="30"/>
      <c r="Q40" s="30"/>
    </row>
    <row r="41" spans="1:17" x14ac:dyDescent="0.25">
      <c r="A41" s="24"/>
      <c r="J41" s="30"/>
      <c r="K41" s="30"/>
      <c r="L41" s="30"/>
      <c r="M41" s="30"/>
      <c r="N41" s="30"/>
      <c r="O41" s="30"/>
      <c r="P41" s="30"/>
      <c r="Q41" s="30"/>
    </row>
    <row r="42" spans="1:17" x14ac:dyDescent="0.25">
      <c r="A42" s="24"/>
      <c r="J42" s="30"/>
      <c r="K42" s="30"/>
      <c r="L42" s="30"/>
      <c r="M42" s="30"/>
      <c r="N42" s="30"/>
      <c r="O42" s="30"/>
      <c r="P42" s="30"/>
      <c r="Q42" s="30"/>
    </row>
    <row r="43" spans="1:17" x14ac:dyDescent="0.25">
      <c r="A43" s="24"/>
      <c r="J43" s="30"/>
      <c r="K43" s="30"/>
      <c r="L43" s="30"/>
      <c r="M43" s="30"/>
      <c r="N43" s="30"/>
      <c r="O43" s="30"/>
      <c r="P43" s="30"/>
      <c r="Q43" s="30"/>
    </row>
    <row r="44" spans="1:17" x14ac:dyDescent="0.25">
      <c r="A44" s="24"/>
      <c r="J44" s="30"/>
      <c r="K44" s="30"/>
      <c r="L44" s="30"/>
      <c r="M44" s="30"/>
      <c r="N44" s="30"/>
      <c r="O44" s="30"/>
      <c r="P44" s="30"/>
      <c r="Q44" s="30"/>
    </row>
    <row r="45" spans="1:17" x14ac:dyDescent="0.25">
      <c r="A45" s="24"/>
      <c r="J45" s="30"/>
      <c r="K45" s="30"/>
      <c r="L45" s="30"/>
      <c r="M45" s="30"/>
      <c r="N45" s="30"/>
      <c r="O45" s="30"/>
      <c r="P45" s="30"/>
      <c r="Q45" s="30"/>
    </row>
    <row r="46" spans="1:17" x14ac:dyDescent="0.25">
      <c r="A46" s="24"/>
      <c r="J46" s="30"/>
      <c r="K46" s="30"/>
      <c r="L46" s="30"/>
      <c r="M46" s="30"/>
      <c r="N46" s="30"/>
      <c r="O46" s="30"/>
      <c r="P46" s="30"/>
      <c r="Q46" s="30"/>
    </row>
    <row r="47" spans="1:17" x14ac:dyDescent="0.25">
      <c r="A47" s="24"/>
      <c r="J47" s="30"/>
      <c r="K47" s="30"/>
      <c r="L47" s="30"/>
      <c r="M47" s="30"/>
      <c r="N47" s="30"/>
      <c r="O47" s="30"/>
      <c r="P47" s="30"/>
      <c r="Q47" s="30"/>
    </row>
    <row r="48" spans="1:17" x14ac:dyDescent="0.25">
      <c r="A48" s="24"/>
      <c r="J48" s="30"/>
      <c r="K48" s="30"/>
      <c r="L48" s="30"/>
      <c r="M48" s="30"/>
      <c r="N48" s="30"/>
      <c r="O48" s="30"/>
      <c r="P48" s="30"/>
      <c r="Q48" s="30"/>
    </row>
    <row r="49" spans="1:17" x14ac:dyDescent="0.25">
      <c r="A49" s="24"/>
      <c r="J49" s="30"/>
      <c r="K49" s="30"/>
      <c r="L49" s="30"/>
      <c r="M49" s="30"/>
      <c r="N49" s="30"/>
      <c r="O49" s="30"/>
      <c r="P49" s="30"/>
      <c r="Q49" s="30"/>
    </row>
    <row r="50" spans="1:17" x14ac:dyDescent="0.25">
      <c r="A50" s="24"/>
      <c r="J50" s="30"/>
      <c r="K50" s="30"/>
      <c r="L50" s="30"/>
      <c r="M50" s="30"/>
      <c r="N50" s="30"/>
      <c r="O50" s="30"/>
      <c r="P50" s="30"/>
      <c r="Q50" s="30"/>
    </row>
    <row r="51" spans="1:17" x14ac:dyDescent="0.25">
      <c r="A51" s="24"/>
      <c r="J51" s="30"/>
      <c r="K51" s="30"/>
      <c r="L51" s="30"/>
      <c r="M51" s="30"/>
      <c r="N51" s="30"/>
      <c r="O51" s="30"/>
      <c r="P51" s="30"/>
      <c r="Q51" s="30"/>
    </row>
    <row r="52" spans="1:17" x14ac:dyDescent="0.25">
      <c r="A52" s="24"/>
      <c r="J52" s="30"/>
      <c r="K52" s="30"/>
      <c r="L52" s="30"/>
      <c r="M52" s="30"/>
      <c r="N52" s="30"/>
      <c r="O52" s="30"/>
      <c r="P52" s="30"/>
      <c r="Q52" s="30"/>
    </row>
    <row r="53" spans="1:17" x14ac:dyDescent="0.25">
      <c r="A53" s="24"/>
      <c r="J53" s="30"/>
      <c r="K53" s="30"/>
      <c r="L53" s="30"/>
      <c r="M53" s="30"/>
      <c r="N53" s="30"/>
      <c r="O53" s="30"/>
      <c r="P53" s="30"/>
      <c r="Q53" s="30"/>
    </row>
    <row r="54" spans="1:17" x14ac:dyDescent="0.25">
      <c r="A54" s="24"/>
      <c r="J54" s="30"/>
      <c r="K54" s="30"/>
      <c r="L54" s="30"/>
      <c r="M54" s="30"/>
      <c r="N54" s="30"/>
      <c r="O54" s="30"/>
      <c r="P54" s="30"/>
      <c r="Q54" s="30"/>
    </row>
    <row r="55" spans="1:17" x14ac:dyDescent="0.25">
      <c r="A55" s="24"/>
      <c r="J55" s="30"/>
      <c r="K55" s="30"/>
      <c r="L55" s="30"/>
      <c r="M55" s="30"/>
      <c r="N55" s="30"/>
      <c r="O55" s="30"/>
      <c r="P55" s="30"/>
      <c r="Q55" s="30"/>
    </row>
    <row r="56" spans="1:17" x14ac:dyDescent="0.25">
      <c r="A56" s="24"/>
      <c r="J56" s="30"/>
      <c r="K56" s="30"/>
      <c r="L56" s="30"/>
      <c r="M56" s="30"/>
      <c r="N56" s="30"/>
      <c r="O56" s="30"/>
      <c r="P56" s="30"/>
      <c r="Q56" s="30"/>
    </row>
    <row r="57" spans="1:17" x14ac:dyDescent="0.25">
      <c r="A57" s="24"/>
      <c r="J57" s="30"/>
      <c r="K57" s="30"/>
      <c r="L57" s="30"/>
      <c r="M57" s="30"/>
      <c r="N57" s="30"/>
      <c r="O57" s="30"/>
      <c r="P57" s="30"/>
      <c r="Q57" s="30"/>
    </row>
    <row r="58" spans="1:17" x14ac:dyDescent="0.25">
      <c r="A58" s="24"/>
      <c r="J58" s="30"/>
      <c r="K58" s="30"/>
      <c r="L58" s="30"/>
      <c r="M58" s="30"/>
      <c r="N58" s="30"/>
      <c r="O58" s="30"/>
      <c r="P58" s="30"/>
      <c r="Q58" s="30"/>
    </row>
    <row r="59" spans="1:17" x14ac:dyDescent="0.25">
      <c r="A59" s="24"/>
      <c r="J59" s="30"/>
      <c r="K59" s="30"/>
      <c r="L59" s="30"/>
      <c r="M59" s="30"/>
      <c r="N59" s="30"/>
      <c r="O59" s="30"/>
      <c r="P59" s="30"/>
      <c r="Q59" s="30"/>
    </row>
    <row r="60" spans="1:17" x14ac:dyDescent="0.25">
      <c r="A60" s="24"/>
      <c r="J60" s="30"/>
      <c r="K60" s="30"/>
      <c r="L60" s="30"/>
      <c r="M60" s="30"/>
      <c r="N60" s="30"/>
      <c r="O60" s="30"/>
      <c r="P60" s="30"/>
      <c r="Q60" s="30"/>
    </row>
    <row r="61" spans="1:17" x14ac:dyDescent="0.25">
      <c r="A61" s="24"/>
      <c r="J61" s="30"/>
      <c r="K61" s="30"/>
      <c r="L61" s="30"/>
      <c r="M61" s="30"/>
      <c r="N61" s="30"/>
      <c r="O61" s="30"/>
      <c r="P61" s="30"/>
      <c r="Q61" s="30"/>
    </row>
    <row r="62" spans="1:17" x14ac:dyDescent="0.25">
      <c r="A62" s="24"/>
      <c r="J62" s="30"/>
      <c r="K62" s="30"/>
      <c r="L62" s="30"/>
      <c r="M62" s="30"/>
      <c r="N62" s="30"/>
      <c r="O62" s="30"/>
      <c r="P62" s="30"/>
      <c r="Q62" s="30"/>
    </row>
    <row r="63" spans="1:17" x14ac:dyDescent="0.25">
      <c r="A63" s="24"/>
      <c r="J63" s="30"/>
      <c r="K63" s="30"/>
      <c r="L63" s="30"/>
      <c r="M63" s="30"/>
      <c r="N63" s="30"/>
      <c r="O63" s="30"/>
      <c r="P63" s="30"/>
      <c r="Q63" s="30"/>
    </row>
    <row r="64" spans="1:17" x14ac:dyDescent="0.25">
      <c r="A64" s="24"/>
      <c r="J64" s="30"/>
      <c r="K64" s="30"/>
      <c r="L64" s="30"/>
      <c r="M64" s="30"/>
      <c r="N64" s="30"/>
      <c r="O64" s="30"/>
      <c r="P64" s="30"/>
      <c r="Q64" s="30"/>
    </row>
    <row r="65" spans="1:17" x14ac:dyDescent="0.25">
      <c r="A65" s="24"/>
      <c r="J65" s="30"/>
      <c r="K65" s="30"/>
      <c r="L65" s="30"/>
      <c r="M65" s="30"/>
      <c r="N65" s="30"/>
      <c r="O65" s="30"/>
      <c r="P65" s="30"/>
      <c r="Q65" s="30"/>
    </row>
    <row r="66" spans="1:17" x14ac:dyDescent="0.25">
      <c r="A66" s="24"/>
      <c r="J66" s="30"/>
      <c r="K66" s="30"/>
      <c r="L66" s="30"/>
      <c r="M66" s="30"/>
      <c r="N66" s="30"/>
      <c r="O66" s="30"/>
      <c r="P66" s="30"/>
      <c r="Q66" s="30"/>
    </row>
    <row r="67" spans="1:17" x14ac:dyDescent="0.25">
      <c r="A67" s="24"/>
      <c r="J67" s="30"/>
      <c r="K67" s="30"/>
      <c r="L67" s="30"/>
      <c r="M67" s="30"/>
      <c r="N67" s="30"/>
      <c r="O67" s="30"/>
      <c r="P67" s="30"/>
      <c r="Q67" s="30"/>
    </row>
    <row r="68" spans="1:17" ht="13.5" customHeight="1" x14ac:dyDescent="0.25">
      <c r="A68" s="24"/>
      <c r="J68" s="30"/>
      <c r="K68" s="30"/>
      <c r="L68" s="30"/>
      <c r="M68" s="30"/>
      <c r="N68" s="30"/>
      <c r="O68" s="30"/>
      <c r="P68" s="30"/>
      <c r="Q68" s="30"/>
    </row>
    <row r="69" spans="1:17" x14ac:dyDescent="0.25">
      <c r="A69" s="24"/>
      <c r="J69" s="30"/>
      <c r="K69" s="30"/>
      <c r="L69" s="30"/>
      <c r="M69" s="30"/>
      <c r="N69" s="30"/>
      <c r="O69" s="30"/>
      <c r="P69" s="30"/>
      <c r="Q69" s="30"/>
    </row>
    <row r="70" spans="1:17" x14ac:dyDescent="0.25">
      <c r="A70" s="24"/>
      <c r="J70" s="30"/>
      <c r="K70" s="30"/>
      <c r="L70" s="30"/>
      <c r="M70" s="30"/>
      <c r="N70" s="30"/>
      <c r="O70" s="30"/>
      <c r="P70" s="30"/>
      <c r="Q70" s="30"/>
    </row>
    <row r="71" spans="1:17" x14ac:dyDescent="0.25">
      <c r="A71" s="24"/>
      <c r="J71" s="30"/>
      <c r="K71" s="30"/>
      <c r="L71" s="30"/>
      <c r="M71" s="30"/>
      <c r="N71" s="30"/>
      <c r="O71" s="30"/>
      <c r="P71" s="30"/>
      <c r="Q71" s="30"/>
    </row>
    <row r="72" spans="1:17" x14ac:dyDescent="0.25">
      <c r="A72" s="24"/>
      <c r="J72" s="30"/>
      <c r="K72" s="30"/>
      <c r="L72" s="30"/>
      <c r="M72" s="30"/>
      <c r="N72" s="30"/>
      <c r="O72" s="30"/>
      <c r="P72" s="30"/>
      <c r="Q72" s="30"/>
    </row>
    <row r="73" spans="1:17" x14ac:dyDescent="0.25">
      <c r="A73" s="24"/>
      <c r="J73" s="30"/>
      <c r="K73" s="30"/>
      <c r="L73" s="30"/>
      <c r="M73" s="30"/>
      <c r="N73" s="30"/>
      <c r="O73" s="30"/>
      <c r="P73" s="30"/>
      <c r="Q73" s="30"/>
    </row>
    <row r="74" spans="1:17" x14ac:dyDescent="0.25">
      <c r="A74" s="24"/>
      <c r="J74" s="30"/>
      <c r="K74" s="30"/>
      <c r="L74" s="30"/>
      <c r="M74" s="30"/>
      <c r="N74" s="30"/>
      <c r="O74" s="30"/>
      <c r="P74" s="30"/>
      <c r="Q74" s="30"/>
    </row>
    <row r="75" spans="1:17" x14ac:dyDescent="0.25">
      <c r="A75" s="24"/>
      <c r="J75" s="30"/>
      <c r="K75" s="30"/>
      <c r="L75" s="30"/>
      <c r="M75" s="30"/>
      <c r="N75" s="30"/>
      <c r="O75" s="30"/>
      <c r="P75" s="30"/>
      <c r="Q75" s="30"/>
    </row>
    <row r="76" spans="1:17" x14ac:dyDescent="0.25">
      <c r="A76" s="24"/>
      <c r="J76" s="30"/>
      <c r="K76" s="30"/>
      <c r="L76" s="30"/>
      <c r="M76" s="30"/>
      <c r="N76" s="30"/>
      <c r="O76" s="30"/>
      <c r="P76" s="30"/>
      <c r="Q76" s="30"/>
    </row>
    <row r="77" spans="1:17" x14ac:dyDescent="0.25">
      <c r="A77" s="24"/>
      <c r="J77" s="30"/>
      <c r="K77" s="30"/>
      <c r="L77" s="30"/>
      <c r="M77" s="30"/>
      <c r="N77" s="30"/>
      <c r="O77" s="30"/>
      <c r="P77" s="30"/>
      <c r="Q77" s="30"/>
    </row>
    <row r="78" spans="1:17" x14ac:dyDescent="0.25">
      <c r="A78" s="24"/>
      <c r="J78" s="30"/>
      <c r="K78" s="30"/>
      <c r="L78" s="30"/>
      <c r="M78" s="30"/>
      <c r="N78" s="30"/>
      <c r="O78" s="30"/>
      <c r="P78" s="30"/>
      <c r="Q78" s="30"/>
    </row>
    <row r="79" spans="1:17" x14ac:dyDescent="0.25">
      <c r="A79" s="24"/>
      <c r="J79" s="30"/>
      <c r="K79" s="30"/>
      <c r="L79" s="30"/>
      <c r="M79" s="30"/>
      <c r="N79" s="30"/>
      <c r="O79" s="30"/>
      <c r="P79" s="30"/>
      <c r="Q79" s="30"/>
    </row>
    <row r="80" spans="1:17" x14ac:dyDescent="0.25">
      <c r="A80" s="24"/>
      <c r="J80" s="30"/>
      <c r="K80" s="30"/>
      <c r="L80" s="30"/>
      <c r="M80" s="30"/>
      <c r="N80" s="30"/>
      <c r="O80" s="30"/>
      <c r="P80" s="30"/>
      <c r="Q80" s="30"/>
    </row>
    <row r="81" spans="1:17" x14ac:dyDescent="0.25">
      <c r="A81" s="24"/>
      <c r="J81" s="30"/>
      <c r="K81" s="30"/>
      <c r="L81" s="30"/>
      <c r="M81" s="30"/>
      <c r="N81" s="30"/>
      <c r="O81" s="30"/>
      <c r="P81" s="30"/>
      <c r="Q81" s="30"/>
    </row>
    <row r="82" spans="1:17" x14ac:dyDescent="0.25">
      <c r="A82" s="24"/>
      <c r="J82" s="30"/>
      <c r="K82" s="30"/>
      <c r="L82" s="30"/>
      <c r="M82" s="30"/>
      <c r="N82" s="30"/>
      <c r="O82" s="30"/>
      <c r="P82" s="30"/>
      <c r="Q82" s="30"/>
    </row>
    <row r="83" spans="1:17" x14ac:dyDescent="0.25">
      <c r="A83" s="24"/>
      <c r="J83" s="30"/>
      <c r="K83" s="30"/>
      <c r="L83" s="30"/>
      <c r="M83" s="30"/>
      <c r="N83" s="30"/>
      <c r="O83" s="30"/>
      <c r="P83" s="30"/>
      <c r="Q83" s="30"/>
    </row>
    <row r="84" spans="1:17" x14ac:dyDescent="0.25">
      <c r="A84" s="24"/>
      <c r="J84" s="30"/>
      <c r="K84" s="30"/>
      <c r="L84" s="30"/>
      <c r="M84" s="30"/>
      <c r="N84" s="30"/>
      <c r="O84" s="30"/>
      <c r="P84" s="30"/>
      <c r="Q84" s="30"/>
    </row>
    <row r="85" spans="1:17" x14ac:dyDescent="0.25">
      <c r="A85" s="24"/>
      <c r="J85" s="30"/>
      <c r="K85" s="30"/>
      <c r="L85" s="30"/>
      <c r="M85" s="30"/>
      <c r="N85" s="30"/>
      <c r="O85" s="30"/>
      <c r="P85" s="30"/>
      <c r="Q85" s="30"/>
    </row>
    <row r="86" spans="1:17" x14ac:dyDescent="0.25">
      <c r="A86" s="24"/>
      <c r="J86" s="30"/>
      <c r="K86" s="30"/>
      <c r="L86" s="30"/>
      <c r="M86" s="30"/>
      <c r="N86" s="30"/>
      <c r="O86" s="30"/>
      <c r="P86" s="30"/>
      <c r="Q86" s="30"/>
    </row>
    <row r="87" spans="1:17" x14ac:dyDescent="0.25">
      <c r="A87" s="24"/>
      <c r="J87" s="30"/>
      <c r="K87" s="30"/>
      <c r="L87" s="30"/>
      <c r="M87" s="30"/>
      <c r="N87" s="30"/>
      <c r="O87" s="30"/>
      <c r="P87" s="30"/>
      <c r="Q87" s="30"/>
    </row>
    <row r="88" spans="1:17" x14ac:dyDescent="0.25">
      <c r="A88" s="24"/>
      <c r="J88" s="30"/>
      <c r="K88" s="30"/>
      <c r="L88" s="30"/>
      <c r="M88" s="30"/>
      <c r="N88" s="30"/>
      <c r="O88" s="30"/>
      <c r="P88" s="30"/>
      <c r="Q88" s="30"/>
    </row>
    <row r="89" spans="1:17" x14ac:dyDescent="0.25">
      <c r="A89" s="24"/>
      <c r="J89" s="30"/>
      <c r="K89" s="30"/>
      <c r="L89" s="30"/>
      <c r="M89" s="30"/>
      <c r="N89" s="30"/>
      <c r="O89" s="30"/>
      <c r="P89" s="30"/>
      <c r="Q89" s="30"/>
    </row>
    <row r="90" spans="1:17" x14ac:dyDescent="0.25">
      <c r="A90" s="24"/>
      <c r="J90" s="30"/>
      <c r="K90" s="30"/>
      <c r="L90" s="30"/>
      <c r="M90" s="30"/>
      <c r="N90" s="30"/>
      <c r="O90" s="30"/>
      <c r="P90" s="30"/>
      <c r="Q90" s="30"/>
    </row>
    <row r="91" spans="1:17" x14ac:dyDescent="0.25">
      <c r="A91" s="24"/>
      <c r="J91" s="30"/>
      <c r="K91" s="30"/>
      <c r="L91" s="30"/>
      <c r="M91" s="30"/>
      <c r="N91" s="30"/>
      <c r="O91" s="30"/>
      <c r="P91" s="30"/>
      <c r="Q91" s="30"/>
    </row>
    <row r="92" spans="1:17" x14ac:dyDescent="0.25">
      <c r="A92" s="24"/>
      <c r="J92" s="30"/>
      <c r="K92" s="30"/>
      <c r="L92" s="30"/>
      <c r="M92" s="30"/>
      <c r="N92" s="30"/>
      <c r="O92" s="30"/>
      <c r="P92" s="30"/>
      <c r="Q92" s="30"/>
    </row>
    <row r="93" spans="1:17" x14ac:dyDescent="0.25">
      <c r="A93" s="24"/>
      <c r="J93" s="30"/>
      <c r="K93" s="30"/>
      <c r="L93" s="30"/>
      <c r="M93" s="30"/>
      <c r="N93" s="30"/>
      <c r="O93" s="30"/>
      <c r="P93" s="30"/>
      <c r="Q93" s="30"/>
    </row>
    <row r="96" spans="1:17" ht="20.25" x14ac:dyDescent="0.3">
      <c r="J96" s="27"/>
      <c r="K96" s="27"/>
      <c r="L96" s="27"/>
      <c r="M96" s="27"/>
      <c r="N96" s="27"/>
      <c r="O96" s="33"/>
      <c r="P96" s="33"/>
      <c r="Q96" s="33"/>
    </row>
    <row r="97" spans="10:14" ht="20.25" x14ac:dyDescent="0.3">
      <c r="J97" s="29"/>
      <c r="K97" s="29"/>
      <c r="L97" s="29"/>
      <c r="M97" s="29"/>
      <c r="N97" s="29"/>
    </row>
    <row r="98" spans="10:14" ht="20.25" x14ac:dyDescent="0.3">
      <c r="J98" s="29"/>
      <c r="K98" s="29"/>
      <c r="L98" s="29"/>
      <c r="M98" s="29"/>
      <c r="N98" s="29"/>
    </row>
    <row r="99" spans="10:14" x14ac:dyDescent="0.25">
      <c r="J99" s="32"/>
      <c r="K99" s="32"/>
      <c r="L99" s="32"/>
      <c r="M99" s="32"/>
      <c r="N99" s="32"/>
    </row>
  </sheetData>
  <sheetProtection password="CC3D" sheet="1" objects="1" scenarios="1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9"/>
  <sheetViews>
    <sheetView tabSelected="1" zoomScale="85" zoomScaleNormal="85" workbookViewId="0">
      <selection activeCell="E6" sqref="E6"/>
    </sheetView>
  </sheetViews>
  <sheetFormatPr defaultColWidth="12.42578125" defaultRowHeight="15" x14ac:dyDescent="0.25"/>
  <cols>
    <col min="1" max="1" width="79.7109375" style="61" customWidth="1"/>
    <col min="2" max="2" width="13.28515625" style="61" customWidth="1"/>
    <col min="3" max="3" width="13.7109375" style="61" customWidth="1"/>
    <col min="4" max="16384" width="12.42578125" style="61"/>
  </cols>
  <sheetData>
    <row r="2" spans="1:3" x14ac:dyDescent="0.25">
      <c r="A2" s="35" t="s">
        <v>60</v>
      </c>
      <c r="B2" s="41">
        <v>2017</v>
      </c>
      <c r="C2" s="41">
        <v>2018</v>
      </c>
    </row>
    <row r="3" spans="1:3" x14ac:dyDescent="0.25">
      <c r="A3" s="66" t="s">
        <v>120</v>
      </c>
      <c r="B3" s="157" t="s">
        <v>150</v>
      </c>
      <c r="C3" s="157" t="s">
        <v>150</v>
      </c>
    </row>
    <row r="4" spans="1:3" x14ac:dyDescent="0.25">
      <c r="A4" s="74" t="s">
        <v>151</v>
      </c>
      <c r="B4" s="158">
        <f>(B7+B9+B11+B13+B15)</f>
        <v>0</v>
      </c>
      <c r="C4" s="158">
        <f>(C7+C9+C11+C13+C15)</f>
        <v>0</v>
      </c>
    </row>
    <row r="5" spans="1:3" x14ac:dyDescent="0.25">
      <c r="A5" s="73" t="s">
        <v>6</v>
      </c>
      <c r="B5" s="67"/>
      <c r="C5" s="67"/>
    </row>
    <row r="6" spans="1:3" x14ac:dyDescent="0.25">
      <c r="A6" s="66" t="s">
        <v>121</v>
      </c>
      <c r="B6" s="155"/>
      <c r="C6" s="155"/>
    </row>
    <row r="7" spans="1:3" x14ac:dyDescent="0.25">
      <c r="A7" s="83" t="s">
        <v>122</v>
      </c>
      <c r="B7" s="155"/>
      <c r="C7" s="155"/>
    </row>
    <row r="8" spans="1:3" x14ac:dyDescent="0.25">
      <c r="A8" s="66" t="s">
        <v>123</v>
      </c>
      <c r="B8" s="155"/>
      <c r="C8" s="155"/>
    </row>
    <row r="9" spans="1:3" x14ac:dyDescent="0.25">
      <c r="A9" s="83" t="s">
        <v>124</v>
      </c>
      <c r="B9" s="155"/>
      <c r="C9" s="155"/>
    </row>
    <row r="10" spans="1:3" x14ac:dyDescent="0.25">
      <c r="A10" s="66" t="s">
        <v>125</v>
      </c>
      <c r="B10" s="155"/>
      <c r="C10" s="155"/>
    </row>
    <row r="11" spans="1:3" x14ac:dyDescent="0.25">
      <c r="A11" s="83" t="s">
        <v>126</v>
      </c>
      <c r="B11" s="155"/>
      <c r="C11" s="155"/>
    </row>
    <row r="12" spans="1:3" x14ac:dyDescent="0.25">
      <c r="A12" s="66" t="s">
        <v>123</v>
      </c>
      <c r="B12" s="156"/>
      <c r="C12" s="156"/>
    </row>
    <row r="13" spans="1:3" x14ac:dyDescent="0.25">
      <c r="A13" s="83" t="s">
        <v>155</v>
      </c>
      <c r="B13" s="155"/>
      <c r="C13" s="155"/>
    </row>
    <row r="14" spans="1:3" x14ac:dyDescent="0.25">
      <c r="A14" s="66" t="s">
        <v>123</v>
      </c>
      <c r="B14" s="156"/>
      <c r="C14" s="156"/>
    </row>
    <row r="15" spans="1:3" x14ac:dyDescent="0.25">
      <c r="A15" s="83" t="s">
        <v>152</v>
      </c>
      <c r="B15" s="156"/>
      <c r="C15" s="156"/>
    </row>
    <row r="16" spans="1:3" x14ac:dyDescent="0.25">
      <c r="A16" s="66" t="s">
        <v>125</v>
      </c>
      <c r="B16" s="155"/>
      <c r="C16" s="155"/>
    </row>
    <row r="17" spans="1:4" x14ac:dyDescent="0.25">
      <c r="A17" s="74" t="s">
        <v>127</v>
      </c>
      <c r="B17" s="74">
        <f>(B18+B19+B20+B21)</f>
        <v>0</v>
      </c>
      <c r="C17" s="74">
        <f>(C18+C19+C20+C21)</f>
        <v>0</v>
      </c>
    </row>
    <row r="18" spans="1:4" x14ac:dyDescent="0.25">
      <c r="A18" s="66" t="s">
        <v>128</v>
      </c>
      <c r="B18" s="68"/>
      <c r="C18" s="68"/>
    </row>
    <row r="19" spans="1:4" x14ac:dyDescent="0.25">
      <c r="A19" s="66" t="s">
        <v>129</v>
      </c>
      <c r="B19" s="68"/>
      <c r="C19" s="68"/>
    </row>
    <row r="20" spans="1:4" x14ac:dyDescent="0.25">
      <c r="A20" s="66" t="s">
        <v>153</v>
      </c>
      <c r="B20" s="68"/>
      <c r="C20" s="68"/>
    </row>
    <row r="21" spans="1:4" x14ac:dyDescent="0.25">
      <c r="A21" s="66" t="s">
        <v>130</v>
      </c>
      <c r="B21" s="68"/>
      <c r="C21" s="68"/>
    </row>
    <row r="22" spans="1:4" x14ac:dyDescent="0.25">
      <c r="A22" s="84" t="s">
        <v>131</v>
      </c>
      <c r="B22" s="68"/>
      <c r="C22" s="68"/>
    </row>
    <row r="23" spans="1:4" x14ac:dyDescent="0.25">
      <c r="A23" s="159" t="s">
        <v>165</v>
      </c>
      <c r="B23" s="83"/>
      <c r="C23" s="83"/>
    </row>
    <row r="24" spans="1:4" x14ac:dyDescent="0.25">
      <c r="A24" s="84" t="s">
        <v>132</v>
      </c>
      <c r="B24" s="68"/>
      <c r="C24" s="68"/>
      <c r="D24" s="32"/>
    </row>
    <row r="25" spans="1:4" x14ac:dyDescent="0.25">
      <c r="A25" s="84" t="s">
        <v>133</v>
      </c>
      <c r="B25" s="68"/>
      <c r="C25" s="68"/>
    </row>
    <row r="26" spans="1:4" x14ac:dyDescent="0.25">
      <c r="A26" s="74" t="s">
        <v>160</v>
      </c>
      <c r="B26" s="74">
        <f>(B27+B28+B29+B30)</f>
        <v>0</v>
      </c>
      <c r="C26" s="74">
        <f>(C27+C28+C29+C30)</f>
        <v>0</v>
      </c>
    </row>
    <row r="27" spans="1:4" x14ac:dyDescent="0.25">
      <c r="A27" s="66" t="s">
        <v>134</v>
      </c>
      <c r="B27" s="68"/>
      <c r="C27" s="68"/>
    </row>
    <row r="28" spans="1:4" x14ac:dyDescent="0.25">
      <c r="A28" s="66" t="s">
        <v>135</v>
      </c>
      <c r="B28" s="68"/>
      <c r="C28" s="68"/>
    </row>
    <row r="29" spans="1:4" x14ac:dyDescent="0.25">
      <c r="A29" s="66" t="s">
        <v>154</v>
      </c>
      <c r="B29" s="68"/>
      <c r="C29" s="68"/>
    </row>
    <row r="30" spans="1:4" x14ac:dyDescent="0.25">
      <c r="A30" s="66" t="s">
        <v>136</v>
      </c>
      <c r="B30" s="68"/>
      <c r="C30" s="68"/>
    </row>
    <row r="31" spans="1:4" x14ac:dyDescent="0.25">
      <c r="A31" s="83" t="s">
        <v>137</v>
      </c>
      <c r="B31" s="160">
        <f>(B32+B33+B34+B35+D36)</f>
        <v>0</v>
      </c>
      <c r="C31" s="160">
        <f>(C32+C33+C34+C35+F36)</f>
        <v>0</v>
      </c>
    </row>
    <row r="32" spans="1:4" x14ac:dyDescent="0.25">
      <c r="A32" s="66" t="s">
        <v>138</v>
      </c>
      <c r="B32" s="68"/>
      <c r="C32" s="68"/>
    </row>
    <row r="33" spans="1:3" x14ac:dyDescent="0.25">
      <c r="A33" s="66" t="s">
        <v>139</v>
      </c>
      <c r="B33" s="68"/>
      <c r="C33" s="68"/>
    </row>
    <row r="34" spans="1:3" x14ac:dyDescent="0.25">
      <c r="A34" s="66" t="s">
        <v>140</v>
      </c>
      <c r="B34" s="68"/>
      <c r="C34" s="68"/>
    </row>
    <row r="35" spans="1:3" x14ac:dyDescent="0.25">
      <c r="A35" s="66" t="s">
        <v>141</v>
      </c>
      <c r="B35" s="68"/>
      <c r="C35" s="68"/>
    </row>
    <row r="36" spans="1:3" x14ac:dyDescent="0.25">
      <c r="A36" s="66" t="s">
        <v>142</v>
      </c>
      <c r="B36" s="68"/>
      <c r="C36" s="68"/>
    </row>
    <row r="37" spans="1:3" x14ac:dyDescent="0.25">
      <c r="A37" s="66" t="s">
        <v>159</v>
      </c>
      <c r="B37" s="68"/>
      <c r="C37" s="68"/>
    </row>
    <row r="38" spans="1:3" x14ac:dyDescent="0.25">
      <c r="A38" s="74" t="s">
        <v>143</v>
      </c>
      <c r="B38" s="161">
        <f>(B39+B40)</f>
        <v>0</v>
      </c>
      <c r="C38" s="161">
        <f>(C39+C40)</f>
        <v>0</v>
      </c>
    </row>
    <row r="39" spans="1:3" x14ac:dyDescent="0.25">
      <c r="A39" s="66" t="s">
        <v>144</v>
      </c>
      <c r="B39" s="68"/>
      <c r="C39" s="68"/>
    </row>
    <row r="40" spans="1:3" x14ac:dyDescent="0.25">
      <c r="A40" s="66" t="s">
        <v>145</v>
      </c>
      <c r="B40" s="68"/>
      <c r="C40" s="68"/>
    </row>
    <row r="41" spans="1:3" x14ac:dyDescent="0.25">
      <c r="A41" s="159" t="s">
        <v>156</v>
      </c>
      <c r="B41" s="160"/>
      <c r="C41" s="160"/>
    </row>
    <row r="42" spans="1:3" x14ac:dyDescent="0.25">
      <c r="A42" s="66" t="s">
        <v>146</v>
      </c>
      <c r="B42" s="68"/>
      <c r="C42" s="68"/>
    </row>
    <row r="43" spans="1:3" x14ac:dyDescent="0.25">
      <c r="A43" s="66" t="s">
        <v>147</v>
      </c>
      <c r="B43" s="68"/>
      <c r="C43" s="68"/>
    </row>
    <row r="44" spans="1:3" x14ac:dyDescent="0.25">
      <c r="A44" s="66" t="s">
        <v>148</v>
      </c>
      <c r="B44" s="68"/>
      <c r="C44" s="68"/>
    </row>
    <row r="45" spans="1:3" x14ac:dyDescent="0.25">
      <c r="A45" s="66" t="s">
        <v>149</v>
      </c>
      <c r="B45" s="68"/>
      <c r="C45" s="68"/>
    </row>
    <row r="46" spans="1:3" x14ac:dyDescent="0.25">
      <c r="A46" s="159" t="s">
        <v>157</v>
      </c>
      <c r="B46" s="160"/>
      <c r="C46" s="160"/>
    </row>
    <row r="47" spans="1:3" x14ac:dyDescent="0.25">
      <c r="A47" s="84" t="s">
        <v>167</v>
      </c>
      <c r="B47" s="68"/>
      <c r="C47" s="68"/>
    </row>
    <row r="48" spans="1:3" x14ac:dyDescent="0.25">
      <c r="A48" s="159" t="s">
        <v>158</v>
      </c>
      <c r="B48" s="160"/>
      <c r="C48" s="160"/>
    </row>
    <row r="49" spans="1:3" x14ac:dyDescent="0.25">
      <c r="A49" s="84" t="s">
        <v>168</v>
      </c>
      <c r="B49" s="68"/>
      <c r="C49" s="68"/>
    </row>
  </sheetData>
  <sheetProtection password="CC3D" sheet="1" objects="1" scenarios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Инф служба </vt:lpstr>
      <vt:lpstr>Стац помощь</vt:lpstr>
      <vt:lpstr>Амбулат помощь</vt:lpstr>
      <vt:lpstr>СПИД-центры</vt:lpstr>
      <vt:lpstr>КДЦ</vt:lpstr>
      <vt:lpstr>Вирусные геп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2018-12-07T04:53:59Z</dcterms:modified>
</cp:coreProperties>
</file>